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bf-shares.bf1.uni-lj.si\DE\80950\Javna naročila\401\2024\401-2-2024 Laboratorijski material NOO Ponovitev\"/>
    </mc:Choice>
  </mc:AlternateContent>
  <xr:revisionPtr revIDLastSave="0" documentId="13_ncr:1_{5E04BD4B-8DAF-4B63-B91A-20944AC07726}" xr6:coauthVersionLast="47" xr6:coauthVersionMax="47" xr10:uidLastSave="{00000000-0000-0000-0000-000000000000}"/>
  <bookViews>
    <workbookView xWindow="-120" yWindow="-120" windowWidth="29040" windowHeight="17640" xr2:uid="{5077DD5A-6121-4809-8145-623949A4F3A7}"/>
  </bookViews>
  <sheets>
    <sheet name="Tabela za J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7" i="1" l="1"/>
  <c r="L76" i="1"/>
  <c r="L75" i="1"/>
  <c r="L74" i="1"/>
  <c r="L73" i="1"/>
  <c r="L72" i="1"/>
  <c r="L71" i="1"/>
  <c r="L70" i="1"/>
  <c r="L69" i="1"/>
  <c r="L68" i="1"/>
  <c r="L67" i="1"/>
  <c r="L63" i="1"/>
  <c r="L59" i="1"/>
  <c r="L55" i="1"/>
  <c r="L51" i="1"/>
  <c r="L50" i="1"/>
  <c r="L46" i="1"/>
  <c r="L42" i="1"/>
  <c r="L38" i="1"/>
  <c r="L34" i="1"/>
  <c r="L30" i="1"/>
  <c r="L26" i="1"/>
  <c r="L25" i="1"/>
  <c r="L24" i="1"/>
  <c r="L23" i="1"/>
  <c r="L22" i="1"/>
  <c r="L21" i="1"/>
  <c r="L20" i="1"/>
  <c r="L19" i="1"/>
  <c r="L18" i="1"/>
  <c r="L17" i="1"/>
  <c r="L16" i="1"/>
  <c r="L12" i="1"/>
  <c r="L11" i="1"/>
  <c r="L10" i="1"/>
  <c r="L9" i="1"/>
  <c r="L8" i="1"/>
  <c r="M30" i="1" l="1"/>
  <c r="M31" i="1" s="1"/>
  <c r="M75" i="1"/>
  <c r="M74" i="1"/>
  <c r="M73" i="1"/>
  <c r="M72" i="1"/>
  <c r="M71" i="1"/>
  <c r="M70" i="1"/>
  <c r="M69" i="1"/>
  <c r="M68" i="1"/>
  <c r="M67" i="1"/>
  <c r="M77" i="1"/>
  <c r="M76" i="1"/>
  <c r="M63" i="1"/>
  <c r="M64" i="1" s="1"/>
  <c r="M59" i="1"/>
  <c r="M60" i="1" s="1"/>
  <c r="M55" i="1"/>
  <c r="M56" i="1" s="1"/>
  <c r="M51" i="1"/>
  <c r="M50" i="1"/>
  <c r="M46" i="1"/>
  <c r="M47" i="1" s="1"/>
  <c r="M42" i="1"/>
  <c r="M43" i="1" s="1"/>
  <c r="M38" i="1"/>
  <c r="M39" i="1" s="1"/>
  <c r="M34" i="1"/>
  <c r="M35" i="1" s="1"/>
  <c r="M26" i="1"/>
  <c r="M25" i="1"/>
  <c r="M24" i="1"/>
  <c r="M23" i="1"/>
  <c r="M22" i="1"/>
  <c r="M21" i="1"/>
  <c r="M20" i="1"/>
  <c r="M19" i="1"/>
  <c r="M18" i="1"/>
  <c r="M17" i="1"/>
  <c r="M16" i="1"/>
  <c r="M12" i="1"/>
  <c r="M11" i="1"/>
  <c r="M10" i="1"/>
  <c r="M9" i="1"/>
  <c r="M8" i="1"/>
  <c r="M52" i="1" l="1"/>
  <c r="M13" i="1"/>
  <c r="M27" i="1"/>
  <c r="M78" i="1"/>
</calcChain>
</file>

<file path=xl/sharedStrings.xml><?xml version="1.0" encoding="utf-8"?>
<sst xmlns="http://schemas.openxmlformats.org/spreadsheetml/2006/main" count="233" uniqueCount="131">
  <si>
    <t>UNIVERZA V LJUBLJANI, BIOTEHNIŠKA FAKULTETA</t>
  </si>
  <si>
    <t>Javno naročilo za dobavo laboratorijskega materiala in kemikalij</t>
  </si>
  <si>
    <t>Ponudnik:</t>
  </si>
  <si>
    <t/>
  </si>
  <si>
    <t>ZAP. ŠT.</t>
  </si>
  <si>
    <t>Proizvajalec</t>
  </si>
  <si>
    <t>Proizvajalčeva koda</t>
  </si>
  <si>
    <t>NAZIV IZDELKA - ZAHTEVANO</t>
  </si>
  <si>
    <t>PODROBNEJŠE TEHNIČNE LASTNOSTI IZDELKA</t>
  </si>
  <si>
    <t>Naziv izdelka, proizvajalec in katal. št. (če se razlikuje od zahtevanega) - PONUJENO</t>
  </si>
  <si>
    <t>ENOTA MERE</t>
  </si>
  <si>
    <t>KOS/PAK</t>
  </si>
  <si>
    <t>KOLIČINA</t>
  </si>
  <si>
    <t>cena v EUR brez DDV/enoto</t>
  </si>
  <si>
    <t>stopnja DDV</t>
  </si>
  <si>
    <t>cena v EUR z DDV/enoto</t>
  </si>
  <si>
    <t>vrednost skupaj v EUR z DDV</t>
  </si>
  <si>
    <t>A25</t>
  </si>
  <si>
    <t>PAK</t>
  </si>
  <si>
    <t>Skupaj</t>
  </si>
  <si>
    <t>KOS</t>
  </si>
  <si>
    <t>A300</t>
  </si>
  <si>
    <t>A100</t>
  </si>
  <si>
    <t>A1000</t>
  </si>
  <si>
    <t>1 KG</t>
  </si>
  <si>
    <t>500 G</t>
  </si>
  <si>
    <t>250 G</t>
  </si>
  <si>
    <t>100 G</t>
  </si>
  <si>
    <t>DUCHEFA</t>
  </si>
  <si>
    <t>D1004.1000</t>
  </si>
  <si>
    <t>DAISHIN AGAR, 5 KG</t>
  </si>
  <si>
    <t>5 kg</t>
  </si>
  <si>
    <t>M0221.100</t>
  </si>
  <si>
    <t>MS GOJIŠČE, 100 L</t>
  </si>
  <si>
    <t>100 L</t>
  </si>
  <si>
    <t>M0222.100</t>
  </si>
  <si>
    <t>MS GOJIŠČE Z VITAMINI, 100 L</t>
  </si>
  <si>
    <t>A1203.1000</t>
  </si>
  <si>
    <t>AGAROSA, 1 KG</t>
  </si>
  <si>
    <t>P3202</t>
  </si>
  <si>
    <t>PAPER CUTTING PADS/300 PCS=10 PACK OF 30 PCS</t>
  </si>
  <si>
    <t>Pladnji so sterilizirani s ni za pripravo sterilnega rastlinskega materiala</t>
  </si>
  <si>
    <t>ELEMENTAR</t>
  </si>
  <si>
    <t>12.00-0040</t>
  </si>
  <si>
    <t>TUNGSTEN FOR ELEMENTAL ANALYSIS, 500 G, GRANULATED, PREMIUM</t>
  </si>
  <si>
    <t>Elementar® vario MAX CN</t>
  </si>
  <si>
    <t>05 001 039</t>
  </si>
  <si>
    <t>COPPER OXIDE FOR ELEMENTAL ANALYSIS, WIRES, 250 G, FINE</t>
  </si>
  <si>
    <t>05 000 699</t>
  </si>
  <si>
    <t>COPPER FOR ELEMENTAL ANALYSIS, WIRES, 100 G</t>
  </si>
  <si>
    <t>03 002 262</t>
  </si>
  <si>
    <t>PT CATALYST 5 % FOR ELEMENTAL ANALYSIS, 30 G</t>
  </si>
  <si>
    <t>30 G</t>
  </si>
  <si>
    <t>05 002 799</t>
  </si>
  <si>
    <t>AQOUATAK (DRYING AGENT) 50G, WITHOUT INDICATOR</t>
  </si>
  <si>
    <t>50 G</t>
  </si>
  <si>
    <t>50 008 467</t>
  </si>
  <si>
    <t>CORUNDUM BALLS FOR ELEMENTAL ANALYSIS, 50 G</t>
  </si>
  <si>
    <t>05 001 380</t>
  </si>
  <si>
    <t>PT-CATALYST, 1 % PT, 25 G</t>
  </si>
  <si>
    <t>25 G</t>
  </si>
  <si>
    <t>12.01-1008/4</t>
  </si>
  <si>
    <t>SPACER, 25 PCS/PACKAGE</t>
  </si>
  <si>
    <t>22 131 365</t>
  </si>
  <si>
    <t>SILVER WOOL FOR ELEMENTAL ANALYSIS, 50 G</t>
  </si>
  <si>
    <t>25.00-0074</t>
  </si>
  <si>
    <t>SILVER FOIL FOR ELEMENTAL ANALYSIS, 40 X 40 MM, 100 PCS./PACKAGE</t>
  </si>
  <si>
    <t>25.00-0088</t>
  </si>
  <si>
    <t>SET O-RING KIT WARIO MAX</t>
  </si>
  <si>
    <t>A6</t>
  </si>
  <si>
    <t>IKA-WERKE</t>
  </si>
  <si>
    <t>PIPETA 1 - 10 MILILITROV</t>
  </si>
  <si>
    <t>100 g</t>
  </si>
  <si>
    <t>NEOLAB</t>
  </si>
  <si>
    <t>MPC-001467</t>
  </si>
  <si>
    <t>PRIBOR ZA PREPARIRANJA - OSNOVNI, 6 DELNI</t>
  </si>
  <si>
    <t>Osnovni 6 delni pribor za prepariranje, 1x lopatica za seciranje, 1x koničast skalpel, 1x navadna pinceta, 1x lanceta s plastičnim držalom, 1x fine škarje, 1x preparirna igla, 1x torbica za pribor</t>
  </si>
  <si>
    <t>A50</t>
  </si>
  <si>
    <t>NUNC</t>
  </si>
  <si>
    <t>MIKROTITRSKE PLOŠČE 96, F DNO, ČRNA, A180</t>
  </si>
  <si>
    <t>A180</t>
  </si>
  <si>
    <t>OMNILAB</t>
  </si>
  <si>
    <t>PAPIR FILT. FI 125 MM MODRI 391 FT3104125 A100 SART OMN</t>
  </si>
  <si>
    <t>OXFORD NANOPORE</t>
  </si>
  <si>
    <t>SQK-16S024</t>
  </si>
  <si>
    <t>16S BARCODING KIT 1-24</t>
  </si>
  <si>
    <t>QIAGEN</t>
  </si>
  <si>
    <t>DNEASY POWERSOIL PRO KIT (50 REAKCIJ)</t>
  </si>
  <si>
    <t>QIAPREP SPIN MINIPREP KIT (250)</t>
  </si>
  <si>
    <t>SARSTEDT</t>
  </si>
  <si>
    <t>62548004A</t>
  </si>
  <si>
    <t>Screw cap tube, 50 ml, (LxØ): 114 x 28 mm, PP, with print</t>
  </si>
  <si>
    <t>SOGEVA</t>
  </si>
  <si>
    <t>BSSOGCE100X300</t>
  </si>
  <si>
    <t>VREČKE ZA STERILIZACIJO</t>
  </si>
  <si>
    <t>V rokavu s preklopom, dimenzije 300x100mm (+/- 20mm)</t>
  </si>
  <si>
    <t>TCI</t>
  </si>
  <si>
    <t>K0044</t>
  </si>
  <si>
    <t>KERATIN FROM WOOL (25 G)</t>
  </si>
  <si>
    <t>PROPYL CHLOROFORMATE, 98%</t>
  </si>
  <si>
    <t>TRANSFER PIPETS, 3 ML</t>
  </si>
  <si>
    <t>ekvivalent 225</t>
  </si>
  <si>
    <t>THERMO FISHER SCIENTIFIC</t>
  </si>
  <si>
    <t>PHOSPHATE R1  (No. of Test: 2300)</t>
  </si>
  <si>
    <t>Reagents for Gallery™</t>
  </si>
  <si>
    <t>1</t>
  </si>
  <si>
    <t>PHOSPHATE R2  (No. of Test: 3000)</t>
  </si>
  <si>
    <t>TON VANADIUM R1 (No. of Test: 360)</t>
  </si>
  <si>
    <t>TON VANADIUM R2 (No. of Test: 500)</t>
  </si>
  <si>
    <t>AMONIUM R1  (No. of Test: 2000)</t>
  </si>
  <si>
    <t>AMONIUM R2  (No. of Test: 1300)</t>
  </si>
  <si>
    <t>TON R3  (No. of Test: 1000)</t>
  </si>
  <si>
    <t>DECACELL CUVETTES (5400 CUVETTES)</t>
  </si>
  <si>
    <t>A5400</t>
  </si>
  <si>
    <t>SAMPLE CUP 2.0ML 1000 PCS</t>
  </si>
  <si>
    <t>Naročnik ne odgovarja za morebitne napake v postavitvi formul.</t>
  </si>
  <si>
    <t xml:space="preserve">Sivo obarvane celice v stolpu F pomenijo, da ponudnik ne more ponuditi alternativnega proizvoda drugega proizvajalca. </t>
  </si>
  <si>
    <t>Projekt sofinancirata Republika Slovenija, Ministrstvo za visoko šolstvo, znanost in inovacije ter Evropska unija – NextGenerationEU</t>
  </si>
  <si>
    <t>»UL za trajnostno družbo – ULTRA«</t>
  </si>
  <si>
    <t>Sklop 1: Laboratorijski material in kemikalije proizvajalca DUCHEFA</t>
  </si>
  <si>
    <t>Sklop 2: Laboratorijski material in kemikalije proizvajalca ELEMENTAR</t>
  </si>
  <si>
    <t>Sklop 3: Laboratorijski material in kemikalije proizvajalca IKA-WERKE</t>
  </si>
  <si>
    <t>Sklop 4: Laboratorijski material in kemikalije proizvajalca NEOLAB</t>
  </si>
  <si>
    <t>Sklop 5: Laboratorijski material in kemikalije proizvajalca NUNC</t>
  </si>
  <si>
    <t>Sklop 6: Laboratorijski material in kemikalije proizvajalca OMNILAB</t>
  </si>
  <si>
    <t>Sklop 7: Laboratorijski material in kemikalije proizvajalca OXFORD NANOPORE</t>
  </si>
  <si>
    <t>Sklop 8: Laboratorijski material in kemikalije proizvajalca QIAGEN</t>
  </si>
  <si>
    <t>Sklop 9: Laboratorijski material in kemikalije proizvajalca SARSTEDT</t>
  </si>
  <si>
    <t>Sklop 10: Laboratorijski material in kemikalije proizvajalca SOGEVA</t>
  </si>
  <si>
    <t>Sklop 11: Laboratorijski material in kemikalije proizvajalca TCI</t>
  </si>
  <si>
    <t>Sklop 12: Laboratorijski material in kemikalije proizvajalca THERMO FISHER SCIENTIFIC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</si>
</sst>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2" x14ac:knownFonts="1"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10"/>
      <color rgb="FF222222"/>
      <name val="Calibri"/>
      <family val="2"/>
      <charset val="238"/>
    </font>
    <font>
      <sz val="11"/>
      <color rgb="FF444444"/>
      <name val="Calibri"/>
      <family val="2"/>
      <charset val="1"/>
    </font>
    <font>
      <sz val="9"/>
      <color rgb="FF80808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164" fontId="5" fillId="0" borderId="3" xfId="0" applyNumberFormat="1" applyFont="1" applyBorder="1" applyProtection="1">
      <protection locked="0"/>
    </xf>
    <xf numFmtId="0" fontId="5" fillId="0" borderId="2" xfId="0" applyFont="1" applyBorder="1" applyAlignment="1" applyProtection="1">
      <alignment wrapText="1"/>
      <protection locked="0"/>
    </xf>
    <xf numFmtId="2" fontId="5" fillId="0" borderId="2" xfId="0" applyNumberFormat="1" applyFont="1" applyBorder="1" applyProtection="1">
      <protection locked="0"/>
    </xf>
    <xf numFmtId="164" fontId="5" fillId="0" borderId="2" xfId="0" applyNumberFormat="1" applyFont="1" applyBorder="1" applyProtection="1">
      <protection locked="0"/>
    </xf>
    <xf numFmtId="0" fontId="5" fillId="6" borderId="2" xfId="0" applyFont="1" applyFill="1" applyBorder="1" applyAlignment="1" applyProtection="1">
      <alignment wrapText="1"/>
      <protection locked="0"/>
    </xf>
    <xf numFmtId="0" fontId="6" fillId="0" borderId="2" xfId="0" applyFont="1" applyBorder="1" applyProtection="1">
      <protection locked="0"/>
    </xf>
    <xf numFmtId="165" fontId="5" fillId="0" borderId="3" xfId="0" applyNumberFormat="1" applyFont="1" applyBorder="1" applyProtection="1">
      <protection locked="0"/>
    </xf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/>
    </xf>
    <xf numFmtId="2" fontId="1" fillId="0" borderId="0" xfId="0" applyNumberFormat="1" applyFont="1" applyProtection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0" fontId="0" fillId="0" borderId="0" xfId="0" applyProtection="1"/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right"/>
    </xf>
    <xf numFmtId="2" fontId="3" fillId="0" borderId="0" xfId="0" applyNumberFormat="1" applyFont="1" applyProtection="1"/>
    <xf numFmtId="0" fontId="2" fillId="2" borderId="2" xfId="0" applyFont="1" applyFill="1" applyBorder="1" applyAlignment="1" applyProtection="1">
      <alignment horizontal="center" wrapText="1"/>
    </xf>
    <xf numFmtId="0" fontId="2" fillId="3" borderId="2" xfId="0" applyFont="1" applyFill="1" applyBorder="1" applyAlignment="1" applyProtection="1">
      <alignment horizontal="left" wrapText="1"/>
    </xf>
    <xf numFmtId="0" fontId="2" fillId="2" borderId="2" xfId="0" applyFont="1" applyFill="1" applyBorder="1" applyAlignment="1" applyProtection="1">
      <alignment horizontal="left" wrapText="1"/>
    </xf>
    <xf numFmtId="0" fontId="2" fillId="4" borderId="2" xfId="0" applyFont="1" applyFill="1" applyBorder="1" applyAlignment="1" applyProtection="1">
      <alignment horizontal="left" wrapText="1"/>
    </xf>
    <xf numFmtId="0" fontId="2" fillId="2" borderId="2" xfId="0" applyFont="1" applyFill="1" applyBorder="1" applyAlignment="1" applyProtection="1">
      <alignment horizontal="right" wrapText="1"/>
    </xf>
    <xf numFmtId="0" fontId="2" fillId="3" borderId="2" xfId="0" applyFont="1" applyFill="1" applyBorder="1" applyAlignment="1" applyProtection="1">
      <alignment horizontal="right" wrapText="1"/>
    </xf>
    <xf numFmtId="2" fontId="2" fillId="4" borderId="2" xfId="0" applyNumberFormat="1" applyFont="1" applyFill="1" applyBorder="1" applyAlignment="1" applyProtection="1">
      <alignment horizontal="center" wrapText="1"/>
    </xf>
    <xf numFmtId="0" fontId="2" fillId="4" borderId="2" xfId="0" applyFont="1" applyFill="1" applyBorder="1" applyAlignment="1" applyProtection="1">
      <alignment horizontal="center" wrapText="1"/>
    </xf>
    <xf numFmtId="0" fontId="2" fillId="0" borderId="0" xfId="0" applyFont="1" applyAlignment="1" applyProtection="1">
      <alignment wrapText="1"/>
    </xf>
    <xf numFmtId="165" fontId="5" fillId="0" borderId="3" xfId="0" applyNumberFormat="1" applyFont="1" applyBorder="1" applyProtection="1"/>
    <xf numFmtId="0" fontId="5" fillId="0" borderId="0" xfId="0" applyFont="1" applyProtection="1"/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wrapText="1"/>
    </xf>
    <xf numFmtId="49" fontId="5" fillId="0" borderId="0" xfId="0" applyNumberFormat="1" applyFont="1" applyAlignment="1" applyProtection="1">
      <alignment horizontal="left" wrapText="1"/>
    </xf>
    <xf numFmtId="49" fontId="5" fillId="0" borderId="0" xfId="0" applyNumberFormat="1" applyFont="1" applyAlignment="1" applyProtection="1">
      <alignment horizontal="right"/>
    </xf>
    <xf numFmtId="0" fontId="6" fillId="0" borderId="0" xfId="0" applyFont="1" applyAlignment="1" applyProtection="1">
      <alignment horizontal="right"/>
    </xf>
    <xf numFmtId="2" fontId="5" fillId="0" borderId="0" xfId="0" applyNumberFormat="1" applyFont="1" applyProtection="1"/>
    <xf numFmtId="2" fontId="2" fillId="2" borderId="3" xfId="0" applyNumberFormat="1" applyFont="1" applyFill="1" applyBorder="1" applyProtection="1"/>
    <xf numFmtId="0" fontId="2" fillId="0" borderId="7" xfId="0" applyFont="1" applyBorder="1" applyAlignment="1" applyProtection="1">
      <alignment horizontal="left" wrapText="1"/>
    </xf>
    <xf numFmtId="0" fontId="2" fillId="0" borderId="7" xfId="0" applyFont="1" applyBorder="1" applyAlignment="1" applyProtection="1">
      <alignment horizontal="right" wrapText="1"/>
    </xf>
    <xf numFmtId="2" fontId="2" fillId="0" borderId="7" xfId="0" applyNumberFormat="1" applyFont="1" applyBorder="1" applyAlignment="1" applyProtection="1">
      <alignment horizontal="center" wrapText="1"/>
    </xf>
    <xf numFmtId="0" fontId="2" fillId="0" borderId="7" xfId="0" applyFont="1" applyBorder="1" applyAlignment="1" applyProtection="1">
      <alignment horizontal="center" wrapText="1"/>
    </xf>
    <xf numFmtId="0" fontId="5" fillId="0" borderId="2" xfId="0" applyFont="1" applyBorder="1" applyAlignment="1" applyProtection="1">
      <alignment wrapText="1"/>
    </xf>
    <xf numFmtId="0" fontId="5" fillId="0" borderId="2" xfId="0" applyFont="1" applyBorder="1" applyAlignment="1" applyProtection="1">
      <alignment horizontal="right"/>
    </xf>
    <xf numFmtId="49" fontId="5" fillId="0" borderId="2" xfId="0" applyNumberFormat="1" applyFont="1" applyBorder="1" applyAlignment="1" applyProtection="1">
      <alignment horizontal="right"/>
    </xf>
    <xf numFmtId="0" fontId="4" fillId="0" borderId="2" xfId="0" applyFont="1" applyBorder="1" applyProtection="1"/>
    <xf numFmtId="0" fontId="4" fillId="0" borderId="2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left"/>
    </xf>
    <xf numFmtId="0" fontId="4" fillId="6" borderId="2" xfId="0" applyFont="1" applyFill="1" applyBorder="1" applyAlignment="1" applyProtection="1">
      <alignment horizontal="center"/>
    </xf>
    <xf numFmtId="0" fontId="4" fillId="6" borderId="2" xfId="0" applyFont="1" applyFill="1" applyBorder="1" applyAlignment="1" applyProtection="1">
      <alignment horizontal="left"/>
    </xf>
    <xf numFmtId="0" fontId="5" fillId="6" borderId="2" xfId="0" applyFont="1" applyFill="1" applyBorder="1" applyAlignment="1" applyProtection="1">
      <alignment wrapText="1"/>
    </xf>
    <xf numFmtId="0" fontId="5" fillId="5" borderId="2" xfId="0" applyFont="1" applyFill="1" applyBorder="1" applyAlignment="1" applyProtection="1">
      <alignment wrapText="1"/>
    </xf>
    <xf numFmtId="0" fontId="5" fillId="6" borderId="2" xfId="0" applyFont="1" applyFill="1" applyBorder="1" applyAlignment="1" applyProtection="1">
      <alignment horizontal="right"/>
    </xf>
    <xf numFmtId="49" fontId="5" fillId="6" borderId="2" xfId="0" applyNumberFormat="1" applyFont="1" applyFill="1" applyBorder="1" applyAlignment="1" applyProtection="1">
      <alignment horizontal="right"/>
    </xf>
    <xf numFmtId="0" fontId="4" fillId="6" borderId="2" xfId="0" applyFont="1" applyFill="1" applyBorder="1" applyProtection="1"/>
    <xf numFmtId="0" fontId="7" fillId="0" borderId="2" xfId="0" applyFont="1" applyBorder="1" applyAlignment="1" applyProtection="1">
      <alignment horizontal="left"/>
    </xf>
    <xf numFmtId="0" fontId="7" fillId="0" borderId="2" xfId="0" applyFont="1" applyBorder="1" applyAlignment="1" applyProtection="1">
      <alignment wrapText="1"/>
    </xf>
    <xf numFmtId="0" fontId="6" fillId="0" borderId="2" xfId="0" applyFont="1" applyBorder="1" applyAlignment="1" applyProtection="1">
      <alignment wrapText="1"/>
    </xf>
    <xf numFmtId="0" fontId="6" fillId="0" borderId="2" xfId="0" applyFont="1" applyBorder="1" applyProtection="1"/>
    <xf numFmtId="0" fontId="6" fillId="0" borderId="2" xfId="0" applyFont="1" applyBorder="1" applyAlignment="1" applyProtection="1">
      <alignment horizontal="right"/>
    </xf>
    <xf numFmtId="0" fontId="2" fillId="0" borderId="8" xfId="0" applyFont="1" applyBorder="1" applyAlignment="1" applyProtection="1">
      <alignment horizontal="left" wrapText="1"/>
    </xf>
    <xf numFmtId="164" fontId="2" fillId="0" borderId="0" xfId="0" applyNumberFormat="1" applyFont="1" applyAlignment="1" applyProtection="1">
      <alignment horizontal="right"/>
    </xf>
    <xf numFmtId="2" fontId="2" fillId="0" borderId="0" xfId="0" applyNumberFormat="1" applyFont="1" applyProtection="1"/>
    <xf numFmtId="0" fontId="5" fillId="0" borderId="2" xfId="0" applyFont="1" applyBorder="1" applyAlignment="1" applyProtection="1">
      <alignment horizontal="center"/>
    </xf>
    <xf numFmtId="0" fontId="5" fillId="0" borderId="2" xfId="0" applyFont="1" applyBorder="1" applyAlignment="1" applyProtection="1">
      <alignment horizontal="left"/>
    </xf>
    <xf numFmtId="0" fontId="5" fillId="0" borderId="2" xfId="0" applyFont="1" applyBorder="1" applyProtection="1"/>
    <xf numFmtId="0" fontId="5" fillId="5" borderId="2" xfId="0" applyFont="1" applyFill="1" applyBorder="1" applyProtection="1"/>
    <xf numFmtId="2" fontId="5" fillId="0" borderId="2" xfId="0" applyNumberFormat="1" applyFont="1" applyBorder="1" applyProtection="1"/>
    <xf numFmtId="0" fontId="8" fillId="0" borderId="2" xfId="0" applyFont="1" applyBorder="1" applyProtection="1"/>
    <xf numFmtId="0" fontId="7" fillId="0" borderId="2" xfId="0" applyFont="1" applyBorder="1" applyAlignment="1" applyProtection="1">
      <alignment horizontal="center"/>
    </xf>
    <xf numFmtId="0" fontId="6" fillId="6" borderId="2" xfId="0" applyFont="1" applyFill="1" applyBorder="1" applyAlignment="1" applyProtection="1">
      <alignment horizontal="right"/>
    </xf>
    <xf numFmtId="0" fontId="9" fillId="0" borderId="2" xfId="0" applyFont="1" applyBorder="1" applyProtection="1"/>
    <xf numFmtId="0" fontId="10" fillId="5" borderId="2" xfId="0" applyFont="1" applyFill="1" applyBorder="1" applyProtection="1"/>
    <xf numFmtId="0" fontId="6" fillId="0" borderId="0" xfId="0" applyFont="1" applyProtection="1"/>
    <xf numFmtId="0" fontId="0" fillId="0" borderId="0" xfId="0" applyAlignment="1" applyProtection="1">
      <alignment wrapText="1"/>
    </xf>
    <xf numFmtId="2" fontId="0" fillId="0" borderId="0" xfId="0" applyNumberFormat="1" applyProtection="1"/>
    <xf numFmtId="0" fontId="11" fillId="0" borderId="0" xfId="0" applyFont="1" applyAlignment="1" applyProtection="1">
      <alignment horizontal="left"/>
    </xf>
    <xf numFmtId="0" fontId="11" fillId="0" borderId="0" xfId="0" applyFont="1" applyAlignment="1" applyProtection="1">
      <alignment horizontal="left" vertical="center"/>
    </xf>
    <xf numFmtId="0" fontId="2" fillId="2" borderId="4" xfId="0" applyFont="1" applyFill="1" applyBorder="1" applyAlignment="1" applyProtection="1">
      <alignment horizontal="left" wrapText="1"/>
    </xf>
    <xf numFmtId="0" fontId="2" fillId="2" borderId="5" xfId="0" applyFont="1" applyFill="1" applyBorder="1" applyAlignment="1" applyProtection="1">
      <alignment horizontal="left" wrapText="1"/>
    </xf>
    <xf numFmtId="0" fontId="2" fillId="2" borderId="6" xfId="0" applyFont="1" applyFill="1" applyBorder="1" applyAlignment="1" applyProtection="1">
      <alignment horizontal="left" wrapText="1"/>
    </xf>
    <xf numFmtId="164" fontId="2" fillId="2" borderId="9" xfId="0" applyNumberFormat="1" applyFont="1" applyFill="1" applyBorder="1" applyAlignment="1" applyProtection="1">
      <alignment horizontal="right"/>
    </xf>
    <xf numFmtId="164" fontId="2" fillId="2" borderId="10" xfId="0" applyNumberFormat="1" applyFont="1" applyFill="1" applyBorder="1" applyAlignment="1" applyProtection="1">
      <alignment horizontal="right"/>
    </xf>
    <xf numFmtId="164" fontId="2" fillId="2" borderId="4" xfId="0" applyNumberFormat="1" applyFont="1" applyFill="1" applyBorder="1" applyAlignment="1" applyProtection="1">
      <alignment horizontal="right"/>
    </xf>
    <xf numFmtId="164" fontId="2" fillId="2" borderId="6" xfId="0" applyNumberFormat="1" applyFont="1" applyFill="1" applyBorder="1" applyAlignment="1" applyProtection="1">
      <alignment horizontal="right"/>
    </xf>
    <xf numFmtId="164" fontId="2" fillId="2" borderId="3" xfId="0" applyNumberFormat="1" applyFont="1" applyFill="1" applyBorder="1" applyAlignment="1" applyProtection="1">
      <alignment horizontal="right"/>
    </xf>
    <xf numFmtId="0" fontId="3" fillId="0" borderId="0" xfId="0" applyFont="1" applyAlignment="1" applyProtection="1">
      <alignment horizontal="center"/>
    </xf>
    <xf numFmtId="0" fontId="3" fillId="0" borderId="1" xfId="0" applyFont="1" applyBorder="1" applyAlignment="1" applyProtection="1">
      <alignment horizontal="center"/>
      <protection locked="0"/>
    </xf>
  </cellXfs>
  <cellStyles count="1">
    <cellStyle name="Navadno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0</xdr:row>
      <xdr:rowOff>0</xdr:rowOff>
    </xdr:from>
    <xdr:to>
      <xdr:col>5</xdr:col>
      <xdr:colOff>2028825</xdr:colOff>
      <xdr:row>3</xdr:row>
      <xdr:rowOff>142875</xdr:rowOff>
    </xdr:to>
    <xdr:pic>
      <xdr:nvPicPr>
        <xdr:cNvPr id="2" name="Slika 7">
          <a:extLst>
            <a:ext uri="{FF2B5EF4-FFF2-40B4-BE49-F238E27FC236}">
              <a16:creationId xmlns:a16="http://schemas.microsoft.com/office/drawing/2014/main" id="{DC445BFD-2446-460D-B5C1-D56E0738A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0" y="0"/>
          <a:ext cx="5534025" cy="781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49639-BD8F-46B8-8C4E-FC93EBD9CA8D}">
  <dimension ref="A1:M84"/>
  <sheetViews>
    <sheetView tabSelected="1" zoomScale="80" zoomScaleNormal="80" workbookViewId="0">
      <selection activeCell="O8" sqref="O8"/>
    </sheetView>
  </sheetViews>
  <sheetFormatPr defaultRowHeight="15" x14ac:dyDescent="0.25"/>
  <cols>
    <col min="1" max="1" width="6.85546875" style="16" customWidth="1"/>
    <col min="2" max="2" width="28" style="16" bestFit="1" customWidth="1"/>
    <col min="3" max="3" width="15.42578125" style="16" bestFit="1" customWidth="1"/>
    <col min="4" max="4" width="46.85546875" style="76" customWidth="1"/>
    <col min="5" max="5" width="53.7109375" style="16" customWidth="1"/>
    <col min="6" max="6" width="50.7109375" style="16" customWidth="1"/>
    <col min="7" max="7" width="13.7109375" style="16" bestFit="1" customWidth="1"/>
    <col min="8" max="8" width="10.7109375" style="75" bestFit="1" customWidth="1"/>
    <col min="9" max="9" width="13.28515625" style="77" customWidth="1"/>
    <col min="10" max="10" width="14.28515625" style="16" customWidth="1"/>
    <col min="11" max="11" width="15.28515625" style="16" customWidth="1"/>
    <col min="12" max="12" width="15.7109375" style="16" customWidth="1"/>
    <col min="13" max="13" width="13.42578125" style="16" bestFit="1" customWidth="1"/>
    <col min="14" max="16384" width="9.140625" style="16"/>
  </cols>
  <sheetData>
    <row r="1" spans="1:13" s="8" customFormat="1" ht="18.75" x14ac:dyDescent="0.3">
      <c r="A1" s="8" t="s">
        <v>0</v>
      </c>
      <c r="D1" s="9"/>
      <c r="E1" s="9"/>
      <c r="F1" s="10"/>
      <c r="G1" s="11"/>
      <c r="H1" s="12"/>
      <c r="I1" s="13"/>
    </row>
    <row r="2" spans="1:13" s="14" customFormat="1" ht="15.75" x14ac:dyDescent="0.25">
      <c r="A2" s="14" t="s">
        <v>1</v>
      </c>
      <c r="D2" s="15"/>
      <c r="E2" s="16"/>
      <c r="F2" s="17"/>
      <c r="G2" s="18"/>
      <c r="H2" s="12"/>
      <c r="I2" s="19"/>
    </row>
    <row r="3" spans="1:13" s="14" customFormat="1" ht="15.75" x14ac:dyDescent="0.25">
      <c r="D3" s="15"/>
      <c r="E3" s="15"/>
      <c r="F3" s="17"/>
      <c r="G3" s="18"/>
      <c r="H3" s="12"/>
      <c r="I3" s="19"/>
    </row>
    <row r="4" spans="1:13" s="14" customFormat="1" ht="15.75" x14ac:dyDescent="0.25">
      <c r="A4" s="88" t="s">
        <v>2</v>
      </c>
      <c r="B4" s="88"/>
      <c r="C4" s="89"/>
      <c r="D4" s="89"/>
      <c r="E4" s="15"/>
      <c r="F4" s="17"/>
      <c r="G4" s="18"/>
      <c r="H4" s="12"/>
      <c r="I4" s="19"/>
    </row>
    <row r="5" spans="1:13" s="14" customFormat="1" ht="15.75" x14ac:dyDescent="0.25">
      <c r="D5" s="15" t="s">
        <v>3</v>
      </c>
      <c r="E5" s="15"/>
      <c r="F5" s="17"/>
      <c r="G5" s="18"/>
      <c r="H5" s="18"/>
      <c r="I5" s="19"/>
    </row>
    <row r="6" spans="1:13" s="28" customFormat="1" ht="25.5" x14ac:dyDescent="0.2">
      <c r="A6" s="20" t="s">
        <v>4</v>
      </c>
      <c r="B6" s="20" t="s">
        <v>5</v>
      </c>
      <c r="C6" s="20" t="s">
        <v>6</v>
      </c>
      <c r="D6" s="21" t="s">
        <v>7</v>
      </c>
      <c r="E6" s="22" t="s">
        <v>8</v>
      </c>
      <c r="F6" s="23" t="s">
        <v>9</v>
      </c>
      <c r="G6" s="24" t="s">
        <v>10</v>
      </c>
      <c r="H6" s="24" t="s">
        <v>11</v>
      </c>
      <c r="I6" s="25" t="s">
        <v>12</v>
      </c>
      <c r="J6" s="26" t="s">
        <v>13</v>
      </c>
      <c r="K6" s="27" t="s">
        <v>14</v>
      </c>
      <c r="L6" s="27" t="s">
        <v>15</v>
      </c>
      <c r="M6" s="27" t="s">
        <v>16</v>
      </c>
    </row>
    <row r="7" spans="1:13" s="30" customFormat="1" ht="12.75" x14ac:dyDescent="0.2">
      <c r="A7" s="80" t="s">
        <v>119</v>
      </c>
      <c r="B7" s="81"/>
      <c r="C7" s="81"/>
      <c r="D7" s="82"/>
      <c r="E7" s="62"/>
      <c r="F7" s="40"/>
      <c r="G7" s="41"/>
      <c r="H7" s="41"/>
      <c r="I7" s="41"/>
      <c r="J7" s="42"/>
      <c r="K7" s="43"/>
      <c r="L7" s="43"/>
      <c r="M7" s="64"/>
    </row>
    <row r="8" spans="1:13" s="30" customFormat="1" ht="12.75" x14ac:dyDescent="0.2">
      <c r="A8" s="48">
        <v>1</v>
      </c>
      <c r="B8" s="48" t="s">
        <v>28</v>
      </c>
      <c r="C8" s="44" t="s">
        <v>29</v>
      </c>
      <c r="D8" s="44" t="s">
        <v>30</v>
      </c>
      <c r="E8" s="44"/>
      <c r="F8" s="53"/>
      <c r="G8" s="46" t="s">
        <v>31</v>
      </c>
      <c r="H8" s="46" t="s">
        <v>20</v>
      </c>
      <c r="I8" s="44">
        <v>2</v>
      </c>
      <c r="J8" s="2"/>
      <c r="K8" s="2"/>
      <c r="L8" s="29">
        <f t="shared" ref="L8:L12" si="0">ROUND((K8*J8/100)+J8,4)</f>
        <v>0</v>
      </c>
      <c r="M8" s="69">
        <f>L8*I8</f>
        <v>0</v>
      </c>
    </row>
    <row r="9" spans="1:13" s="30" customFormat="1" ht="12.75" x14ac:dyDescent="0.2">
      <c r="A9" s="48">
        <v>2</v>
      </c>
      <c r="B9" s="48" t="s">
        <v>28</v>
      </c>
      <c r="C9" s="44" t="s">
        <v>32</v>
      </c>
      <c r="D9" s="44" t="s">
        <v>33</v>
      </c>
      <c r="E9" s="44"/>
      <c r="F9" s="53"/>
      <c r="G9" s="46" t="s">
        <v>34</v>
      </c>
      <c r="H9" s="46" t="s">
        <v>20</v>
      </c>
      <c r="I9" s="44">
        <v>1</v>
      </c>
      <c r="J9" s="2"/>
      <c r="K9" s="2"/>
      <c r="L9" s="29">
        <f t="shared" si="0"/>
        <v>0</v>
      </c>
      <c r="M9" s="69">
        <f>L9*I9</f>
        <v>0</v>
      </c>
    </row>
    <row r="10" spans="1:13" s="30" customFormat="1" ht="12.75" x14ac:dyDescent="0.2">
      <c r="A10" s="48">
        <v>3</v>
      </c>
      <c r="B10" s="48" t="s">
        <v>28</v>
      </c>
      <c r="C10" s="44" t="s">
        <v>35</v>
      </c>
      <c r="D10" s="44" t="s">
        <v>36</v>
      </c>
      <c r="E10" s="44"/>
      <c r="F10" s="53"/>
      <c r="G10" s="46" t="s">
        <v>34</v>
      </c>
      <c r="H10" s="46" t="s">
        <v>20</v>
      </c>
      <c r="I10" s="44">
        <v>1</v>
      </c>
      <c r="J10" s="2"/>
      <c r="K10" s="2"/>
      <c r="L10" s="29">
        <f t="shared" si="0"/>
        <v>0</v>
      </c>
      <c r="M10" s="69">
        <f>L10*I10</f>
        <v>0</v>
      </c>
    </row>
    <row r="11" spans="1:13" s="30" customFormat="1" ht="12.75" x14ac:dyDescent="0.2">
      <c r="A11" s="48">
        <v>4</v>
      </c>
      <c r="B11" s="48" t="s">
        <v>28</v>
      </c>
      <c r="C11" s="44" t="s">
        <v>37</v>
      </c>
      <c r="D11" s="44" t="s">
        <v>38</v>
      </c>
      <c r="E11" s="44"/>
      <c r="F11" s="53"/>
      <c r="G11" s="46" t="s">
        <v>24</v>
      </c>
      <c r="H11" s="46" t="s">
        <v>20</v>
      </c>
      <c r="I11" s="44">
        <v>1</v>
      </c>
      <c r="J11" s="2"/>
      <c r="K11" s="2"/>
      <c r="L11" s="29">
        <f t="shared" si="0"/>
        <v>0</v>
      </c>
      <c r="M11" s="69">
        <f>L11*I11</f>
        <v>0</v>
      </c>
    </row>
    <row r="12" spans="1:13" s="30" customFormat="1" ht="25.5" x14ac:dyDescent="0.2">
      <c r="A12" s="48">
        <v>5</v>
      </c>
      <c r="B12" s="48" t="s">
        <v>28</v>
      </c>
      <c r="C12" s="49" t="s">
        <v>39</v>
      </c>
      <c r="D12" s="44" t="s">
        <v>40</v>
      </c>
      <c r="E12" s="44" t="s">
        <v>41</v>
      </c>
      <c r="F12" s="2"/>
      <c r="G12" s="45" t="s">
        <v>21</v>
      </c>
      <c r="H12" s="46" t="s">
        <v>18</v>
      </c>
      <c r="I12" s="47">
        <v>10</v>
      </c>
      <c r="J12" s="3"/>
      <c r="K12" s="4"/>
      <c r="L12" s="29">
        <f t="shared" si="0"/>
        <v>0</v>
      </c>
      <c r="M12" s="69">
        <f>L12*I12</f>
        <v>0</v>
      </c>
    </row>
    <row r="13" spans="1:13" s="30" customFormat="1" ht="12.75" x14ac:dyDescent="0.2">
      <c r="A13" s="31"/>
      <c r="B13" s="32"/>
      <c r="C13" s="33"/>
      <c r="D13" s="34"/>
      <c r="E13" s="35"/>
      <c r="G13" s="36"/>
      <c r="H13" s="36"/>
      <c r="I13" s="37"/>
      <c r="J13" s="38"/>
      <c r="K13" s="87" t="s">
        <v>19</v>
      </c>
      <c r="L13" s="87"/>
      <c r="M13" s="39">
        <f>SUM(M8:M12)</f>
        <v>0</v>
      </c>
    </row>
    <row r="14" spans="1:13" s="30" customFormat="1" ht="12.75" x14ac:dyDescent="0.2">
      <c r="A14" s="31"/>
      <c r="B14" s="32"/>
      <c r="C14" s="33"/>
      <c r="D14" s="34"/>
      <c r="E14" s="35"/>
      <c r="G14" s="36"/>
      <c r="H14" s="36"/>
      <c r="I14" s="37"/>
      <c r="J14" s="38"/>
      <c r="K14" s="63"/>
      <c r="L14" s="63"/>
      <c r="M14" s="64"/>
    </row>
    <row r="15" spans="1:13" s="30" customFormat="1" ht="12.75" x14ac:dyDescent="0.2">
      <c r="A15" s="80" t="s">
        <v>120</v>
      </c>
      <c r="B15" s="81"/>
      <c r="C15" s="81"/>
      <c r="D15" s="82"/>
      <c r="E15" s="62"/>
      <c r="F15" s="40"/>
      <c r="G15" s="41"/>
      <c r="H15" s="41"/>
      <c r="I15" s="41"/>
      <c r="J15" s="42"/>
      <c r="K15" s="43"/>
      <c r="L15" s="43"/>
      <c r="M15" s="64"/>
    </row>
    <row r="16" spans="1:13" s="30" customFormat="1" ht="25.5" x14ac:dyDescent="0.2">
      <c r="A16" s="48">
        <v>1</v>
      </c>
      <c r="B16" s="65" t="s">
        <v>42</v>
      </c>
      <c r="C16" s="66" t="s">
        <v>43</v>
      </c>
      <c r="D16" s="44" t="s">
        <v>44</v>
      </c>
      <c r="E16" s="44" t="s">
        <v>45</v>
      </c>
      <c r="F16" s="68"/>
      <c r="G16" s="46" t="s">
        <v>25</v>
      </c>
      <c r="H16" s="46" t="s">
        <v>20</v>
      </c>
      <c r="I16" s="61">
        <v>1</v>
      </c>
      <c r="J16" s="7"/>
      <c r="K16" s="1"/>
      <c r="L16" s="29">
        <f t="shared" ref="L16:L26" si="1">ROUND((K16*J16/100)+J16,4)</f>
        <v>0</v>
      </c>
      <c r="M16" s="29">
        <f t="shared" ref="M16:M26" si="2">L16*I16</f>
        <v>0</v>
      </c>
    </row>
    <row r="17" spans="1:13" s="30" customFormat="1" ht="25.5" x14ac:dyDescent="0.2">
      <c r="A17" s="48">
        <v>2</v>
      </c>
      <c r="B17" s="65" t="s">
        <v>42</v>
      </c>
      <c r="C17" s="66" t="s">
        <v>46</v>
      </c>
      <c r="D17" s="44" t="s">
        <v>47</v>
      </c>
      <c r="E17" s="44" t="s">
        <v>45</v>
      </c>
      <c r="F17" s="68"/>
      <c r="G17" s="46" t="s">
        <v>26</v>
      </c>
      <c r="H17" s="46" t="s">
        <v>20</v>
      </c>
      <c r="I17" s="61">
        <v>1</v>
      </c>
      <c r="J17" s="7"/>
      <c r="K17" s="1"/>
      <c r="L17" s="29">
        <f t="shared" si="1"/>
        <v>0</v>
      </c>
      <c r="M17" s="29">
        <f t="shared" si="2"/>
        <v>0</v>
      </c>
    </row>
    <row r="18" spans="1:13" s="30" customFormat="1" ht="12.75" x14ac:dyDescent="0.2">
      <c r="A18" s="48">
        <v>3</v>
      </c>
      <c r="B18" s="65" t="s">
        <v>42</v>
      </c>
      <c r="C18" s="66" t="s">
        <v>48</v>
      </c>
      <c r="D18" s="44" t="s">
        <v>49</v>
      </c>
      <c r="E18" s="44" t="s">
        <v>45</v>
      </c>
      <c r="F18" s="68"/>
      <c r="G18" s="46" t="s">
        <v>27</v>
      </c>
      <c r="H18" s="46" t="s">
        <v>20</v>
      </c>
      <c r="I18" s="61">
        <v>1</v>
      </c>
      <c r="J18" s="7"/>
      <c r="K18" s="1"/>
      <c r="L18" s="29">
        <f t="shared" si="1"/>
        <v>0</v>
      </c>
      <c r="M18" s="29">
        <f t="shared" si="2"/>
        <v>0</v>
      </c>
    </row>
    <row r="19" spans="1:13" s="30" customFormat="1" ht="12.75" x14ac:dyDescent="0.2">
      <c r="A19" s="48">
        <v>4</v>
      </c>
      <c r="B19" s="65" t="s">
        <v>42</v>
      </c>
      <c r="C19" s="70" t="s">
        <v>50</v>
      </c>
      <c r="D19" s="44" t="s">
        <v>51</v>
      </c>
      <c r="E19" s="44" t="s">
        <v>45</v>
      </c>
      <c r="F19" s="68"/>
      <c r="G19" s="46" t="s">
        <v>52</v>
      </c>
      <c r="H19" s="46" t="s">
        <v>20</v>
      </c>
      <c r="I19" s="61">
        <v>1</v>
      </c>
      <c r="J19" s="7"/>
      <c r="K19" s="1"/>
      <c r="L19" s="29">
        <f t="shared" si="1"/>
        <v>0</v>
      </c>
      <c r="M19" s="29">
        <f t="shared" si="2"/>
        <v>0</v>
      </c>
    </row>
    <row r="20" spans="1:13" s="30" customFormat="1" ht="12.75" x14ac:dyDescent="0.2">
      <c r="A20" s="48">
        <v>5</v>
      </c>
      <c r="B20" s="65" t="s">
        <v>42</v>
      </c>
      <c r="C20" s="66" t="s">
        <v>53</v>
      </c>
      <c r="D20" s="44" t="s">
        <v>54</v>
      </c>
      <c r="E20" s="44" t="s">
        <v>45</v>
      </c>
      <c r="F20" s="68"/>
      <c r="G20" s="46" t="s">
        <v>55</v>
      </c>
      <c r="H20" s="46" t="s">
        <v>20</v>
      </c>
      <c r="I20" s="61">
        <v>1</v>
      </c>
      <c r="J20" s="7"/>
      <c r="K20" s="1"/>
      <c r="L20" s="29">
        <f t="shared" si="1"/>
        <v>0</v>
      </c>
      <c r="M20" s="29">
        <f t="shared" si="2"/>
        <v>0</v>
      </c>
    </row>
    <row r="21" spans="1:13" s="30" customFormat="1" ht="12.75" x14ac:dyDescent="0.2">
      <c r="A21" s="48">
        <v>6</v>
      </c>
      <c r="B21" s="65" t="s">
        <v>42</v>
      </c>
      <c r="C21" s="66" t="s">
        <v>56</v>
      </c>
      <c r="D21" s="44" t="s">
        <v>57</v>
      </c>
      <c r="E21" s="44" t="s">
        <v>45</v>
      </c>
      <c r="F21" s="68"/>
      <c r="G21" s="46" t="s">
        <v>55</v>
      </c>
      <c r="H21" s="46" t="s">
        <v>20</v>
      </c>
      <c r="I21" s="61">
        <v>13</v>
      </c>
      <c r="J21" s="7"/>
      <c r="K21" s="1"/>
      <c r="L21" s="29">
        <f t="shared" si="1"/>
        <v>0</v>
      </c>
      <c r="M21" s="29">
        <f t="shared" si="2"/>
        <v>0</v>
      </c>
    </row>
    <row r="22" spans="1:13" s="30" customFormat="1" ht="12.75" x14ac:dyDescent="0.2">
      <c r="A22" s="48">
        <v>7</v>
      </c>
      <c r="B22" s="65" t="s">
        <v>42</v>
      </c>
      <c r="C22" s="66" t="s">
        <v>58</v>
      </c>
      <c r="D22" s="44" t="s">
        <v>59</v>
      </c>
      <c r="E22" s="44" t="s">
        <v>45</v>
      </c>
      <c r="F22" s="68"/>
      <c r="G22" s="46" t="s">
        <v>60</v>
      </c>
      <c r="H22" s="46" t="s">
        <v>20</v>
      </c>
      <c r="I22" s="61">
        <v>1</v>
      </c>
      <c r="J22" s="7"/>
      <c r="K22" s="1"/>
      <c r="L22" s="29">
        <f t="shared" si="1"/>
        <v>0</v>
      </c>
      <c r="M22" s="29">
        <f t="shared" si="2"/>
        <v>0</v>
      </c>
    </row>
    <row r="23" spans="1:13" s="30" customFormat="1" ht="12.75" x14ac:dyDescent="0.2">
      <c r="A23" s="48">
        <v>8</v>
      </c>
      <c r="B23" s="48" t="s">
        <v>42</v>
      </c>
      <c r="C23" s="49" t="s">
        <v>61</v>
      </c>
      <c r="D23" s="44" t="s">
        <v>62</v>
      </c>
      <c r="E23" s="44" t="s">
        <v>45</v>
      </c>
      <c r="F23" s="53"/>
      <c r="G23" s="45" t="s">
        <v>17</v>
      </c>
      <c r="H23" s="46" t="s">
        <v>18</v>
      </c>
      <c r="I23" s="47">
        <v>3</v>
      </c>
      <c r="J23" s="7"/>
      <c r="K23" s="1"/>
      <c r="L23" s="29">
        <f t="shared" si="1"/>
        <v>0</v>
      </c>
      <c r="M23" s="29">
        <f t="shared" si="2"/>
        <v>0</v>
      </c>
    </row>
    <row r="24" spans="1:13" s="30" customFormat="1" ht="12.75" x14ac:dyDescent="0.2">
      <c r="A24" s="48">
        <v>9</v>
      </c>
      <c r="B24" s="48" t="s">
        <v>42</v>
      </c>
      <c r="C24" s="49" t="s">
        <v>63</v>
      </c>
      <c r="D24" s="44" t="s">
        <v>64</v>
      </c>
      <c r="E24" s="44" t="s">
        <v>45</v>
      </c>
      <c r="F24" s="53"/>
      <c r="G24" s="45" t="s">
        <v>55</v>
      </c>
      <c r="H24" s="46" t="s">
        <v>20</v>
      </c>
      <c r="I24" s="47">
        <v>1</v>
      </c>
      <c r="J24" s="7"/>
      <c r="K24" s="1"/>
      <c r="L24" s="29">
        <f t="shared" si="1"/>
        <v>0</v>
      </c>
      <c r="M24" s="29">
        <f t="shared" si="2"/>
        <v>0</v>
      </c>
    </row>
    <row r="25" spans="1:13" s="30" customFormat="1" ht="25.5" x14ac:dyDescent="0.2">
      <c r="A25" s="48">
        <v>10</v>
      </c>
      <c r="B25" s="48" t="s">
        <v>42</v>
      </c>
      <c r="C25" s="49" t="s">
        <v>65</v>
      </c>
      <c r="D25" s="44" t="s">
        <v>66</v>
      </c>
      <c r="E25" s="44" t="s">
        <v>45</v>
      </c>
      <c r="F25" s="53"/>
      <c r="G25" s="45" t="s">
        <v>22</v>
      </c>
      <c r="H25" s="46" t="s">
        <v>18</v>
      </c>
      <c r="I25" s="47">
        <v>1</v>
      </c>
      <c r="J25" s="7"/>
      <c r="K25" s="1"/>
      <c r="L25" s="29">
        <f t="shared" si="1"/>
        <v>0</v>
      </c>
      <c r="M25" s="29">
        <f t="shared" si="2"/>
        <v>0</v>
      </c>
    </row>
    <row r="26" spans="1:13" s="30" customFormat="1" ht="12.75" x14ac:dyDescent="0.2">
      <c r="A26" s="48">
        <v>11</v>
      </c>
      <c r="B26" s="48" t="s">
        <v>42</v>
      </c>
      <c r="C26" s="49" t="s">
        <v>67</v>
      </c>
      <c r="D26" s="44" t="s">
        <v>68</v>
      </c>
      <c r="E26" s="44" t="s">
        <v>45</v>
      </c>
      <c r="F26" s="53"/>
      <c r="G26" s="45">
        <v>1</v>
      </c>
      <c r="H26" s="46" t="s">
        <v>20</v>
      </c>
      <c r="I26" s="47">
        <v>1</v>
      </c>
      <c r="J26" s="7"/>
      <c r="K26" s="1"/>
      <c r="L26" s="29">
        <f t="shared" si="1"/>
        <v>0</v>
      </c>
      <c r="M26" s="29">
        <f t="shared" si="2"/>
        <v>0</v>
      </c>
    </row>
    <row r="27" spans="1:13" s="30" customFormat="1" ht="12.75" customHeight="1" x14ac:dyDescent="0.2">
      <c r="A27" s="31"/>
      <c r="B27" s="32"/>
      <c r="C27" s="33"/>
      <c r="D27" s="34"/>
      <c r="E27" s="35"/>
      <c r="G27" s="36"/>
      <c r="H27" s="36"/>
      <c r="I27" s="37"/>
      <c r="J27" s="38"/>
      <c r="K27" s="87" t="s">
        <v>19</v>
      </c>
      <c r="L27" s="87"/>
      <c r="M27" s="39">
        <f>SUM(M16:M26)</f>
        <v>0</v>
      </c>
    </row>
    <row r="28" spans="1:13" s="30" customFormat="1" ht="12.75" customHeight="1" x14ac:dyDescent="0.2">
      <c r="A28" s="31"/>
      <c r="B28" s="32"/>
      <c r="C28" s="33"/>
      <c r="D28" s="34"/>
      <c r="E28" s="35"/>
      <c r="G28" s="36"/>
      <c r="H28" s="36"/>
      <c r="I28" s="37"/>
      <c r="J28" s="38"/>
      <c r="K28" s="63"/>
      <c r="L28" s="63"/>
      <c r="M28" s="64"/>
    </row>
    <row r="29" spans="1:13" s="30" customFormat="1" ht="12.75" customHeight="1" x14ac:dyDescent="0.2">
      <c r="A29" s="80" t="s">
        <v>121</v>
      </c>
      <c r="B29" s="81"/>
      <c r="C29" s="81"/>
      <c r="D29" s="82"/>
      <c r="E29" s="62"/>
      <c r="F29" s="40"/>
      <c r="G29" s="41"/>
      <c r="H29" s="41"/>
      <c r="I29" s="41"/>
      <c r="J29" s="42"/>
      <c r="K29" s="43"/>
      <c r="L29" s="43"/>
      <c r="M29" s="64"/>
    </row>
    <row r="30" spans="1:13" s="30" customFormat="1" ht="12.75" customHeight="1" x14ac:dyDescent="0.2">
      <c r="A30" s="48">
        <v>1</v>
      </c>
      <c r="B30" s="71" t="s">
        <v>70</v>
      </c>
      <c r="C30" s="57">
        <v>20011218</v>
      </c>
      <c r="D30" s="58" t="s">
        <v>71</v>
      </c>
      <c r="E30" s="59"/>
      <c r="F30" s="6"/>
      <c r="G30" s="45">
        <v>1</v>
      </c>
      <c r="H30" s="61" t="s">
        <v>20</v>
      </c>
      <c r="I30" s="60">
        <v>1</v>
      </c>
      <c r="J30" s="7"/>
      <c r="K30" s="1"/>
      <c r="L30" s="29">
        <f t="shared" ref="L30" si="3">ROUND((K30*J30/100)+J30,4)</f>
        <v>0</v>
      </c>
      <c r="M30" s="29">
        <f>L30*I30</f>
        <v>0</v>
      </c>
    </row>
    <row r="31" spans="1:13" s="30" customFormat="1" ht="12.75" customHeight="1" x14ac:dyDescent="0.2">
      <c r="A31" s="31"/>
      <c r="B31" s="32"/>
      <c r="C31" s="33"/>
      <c r="D31" s="34"/>
      <c r="E31" s="35"/>
      <c r="G31" s="36"/>
      <c r="H31" s="36"/>
      <c r="I31" s="37"/>
      <c r="J31" s="38"/>
      <c r="K31" s="83" t="s">
        <v>19</v>
      </c>
      <c r="L31" s="84"/>
      <c r="M31" s="39">
        <f>SUM(M30)</f>
        <v>0</v>
      </c>
    </row>
    <row r="32" spans="1:13" s="30" customFormat="1" ht="12.75" customHeight="1" x14ac:dyDescent="0.2">
      <c r="A32" s="31"/>
      <c r="B32" s="32"/>
      <c r="C32" s="33"/>
      <c r="D32" s="34"/>
      <c r="E32" s="35"/>
      <c r="G32" s="36"/>
      <c r="H32" s="36"/>
      <c r="I32" s="37"/>
      <c r="J32" s="38"/>
      <c r="K32" s="63"/>
      <c r="L32" s="63"/>
      <c r="M32" s="64"/>
    </row>
    <row r="33" spans="1:13" s="30" customFormat="1" ht="12.75" customHeight="1" x14ac:dyDescent="0.2">
      <c r="A33" s="80" t="s">
        <v>122</v>
      </c>
      <c r="B33" s="81"/>
      <c r="C33" s="81"/>
      <c r="D33" s="82"/>
      <c r="E33" s="62"/>
      <c r="F33" s="40"/>
      <c r="G33" s="41"/>
      <c r="H33" s="41"/>
      <c r="I33" s="41"/>
      <c r="J33" s="42"/>
      <c r="K33" s="43"/>
      <c r="L33" s="43"/>
      <c r="M33" s="64"/>
    </row>
    <row r="34" spans="1:13" s="30" customFormat="1" ht="12.75" customHeight="1" x14ac:dyDescent="0.2">
      <c r="A34" s="48">
        <v>1</v>
      </c>
      <c r="B34" s="48" t="s">
        <v>73</v>
      </c>
      <c r="C34" s="49" t="s">
        <v>74</v>
      </c>
      <c r="D34" s="44" t="s">
        <v>75</v>
      </c>
      <c r="E34" s="44" t="s">
        <v>76</v>
      </c>
      <c r="F34" s="2"/>
      <c r="G34" s="45">
        <v>1</v>
      </c>
      <c r="H34" s="46" t="s">
        <v>20</v>
      </c>
      <c r="I34" s="47">
        <v>5</v>
      </c>
      <c r="J34" s="7"/>
      <c r="K34" s="1"/>
      <c r="L34" s="29">
        <f t="shared" ref="L34" si="4">ROUND((K34*J34/100)+J34,4)</f>
        <v>0</v>
      </c>
      <c r="M34" s="29">
        <f>L34*I34</f>
        <v>0</v>
      </c>
    </row>
    <row r="35" spans="1:13" s="30" customFormat="1" ht="12.75" customHeight="1" x14ac:dyDescent="0.2">
      <c r="A35" s="31"/>
      <c r="B35" s="32"/>
      <c r="C35" s="33"/>
      <c r="D35" s="34"/>
      <c r="E35" s="35"/>
      <c r="G35" s="36"/>
      <c r="H35" s="36"/>
      <c r="I35" s="37"/>
      <c r="J35" s="38"/>
      <c r="K35" s="83" t="s">
        <v>19</v>
      </c>
      <c r="L35" s="84"/>
      <c r="M35" s="39">
        <f>SUM(M34)</f>
        <v>0</v>
      </c>
    </row>
    <row r="36" spans="1:13" s="30" customFormat="1" ht="12.75" customHeight="1" x14ac:dyDescent="0.2">
      <c r="A36" s="31"/>
      <c r="B36" s="32"/>
      <c r="C36" s="33"/>
      <c r="D36" s="34"/>
      <c r="E36" s="35"/>
      <c r="G36" s="36"/>
      <c r="H36" s="36"/>
      <c r="I36" s="37"/>
      <c r="J36" s="38"/>
      <c r="K36" s="63"/>
      <c r="L36" s="63"/>
      <c r="M36" s="64"/>
    </row>
    <row r="37" spans="1:13" s="30" customFormat="1" ht="12.75" customHeight="1" x14ac:dyDescent="0.2">
      <c r="A37" s="80" t="s">
        <v>123</v>
      </c>
      <c r="B37" s="81"/>
      <c r="C37" s="81"/>
      <c r="D37" s="82"/>
      <c r="E37" s="62"/>
      <c r="F37" s="40"/>
      <c r="G37" s="41"/>
      <c r="H37" s="41"/>
      <c r="I37" s="41"/>
      <c r="J37" s="42"/>
      <c r="K37" s="43"/>
      <c r="L37" s="43"/>
      <c r="M37" s="64"/>
    </row>
    <row r="38" spans="1:13" s="30" customFormat="1" ht="12.75" customHeight="1" x14ac:dyDescent="0.2">
      <c r="A38" s="48">
        <v>1</v>
      </c>
      <c r="B38" s="50" t="s">
        <v>78</v>
      </c>
      <c r="C38" s="49">
        <v>137101</v>
      </c>
      <c r="D38" s="44" t="s">
        <v>79</v>
      </c>
      <c r="E38" s="44"/>
      <c r="F38" s="53"/>
      <c r="G38" s="45" t="s">
        <v>80</v>
      </c>
      <c r="H38" s="46" t="s">
        <v>18</v>
      </c>
      <c r="I38" s="47">
        <v>1</v>
      </c>
      <c r="J38" s="7"/>
      <c r="K38" s="1"/>
      <c r="L38" s="29">
        <f t="shared" ref="L38" si="5">ROUND((K38*J38/100)+J38,4)</f>
        <v>0</v>
      </c>
      <c r="M38" s="29">
        <f>L38*I38</f>
        <v>0</v>
      </c>
    </row>
    <row r="39" spans="1:13" s="30" customFormat="1" ht="12.75" customHeight="1" x14ac:dyDescent="0.2">
      <c r="A39" s="31"/>
      <c r="B39" s="32"/>
      <c r="C39" s="33"/>
      <c r="D39" s="34"/>
      <c r="E39" s="35"/>
      <c r="G39" s="36"/>
      <c r="H39" s="36"/>
      <c r="I39" s="37"/>
      <c r="J39" s="38"/>
      <c r="K39" s="83" t="s">
        <v>19</v>
      </c>
      <c r="L39" s="84"/>
      <c r="M39" s="39">
        <f>SUM(M38)</f>
        <v>0</v>
      </c>
    </row>
    <row r="40" spans="1:13" s="30" customFormat="1" ht="12.75" customHeight="1" x14ac:dyDescent="0.2">
      <c r="A40" s="31"/>
      <c r="B40" s="32"/>
      <c r="C40" s="33"/>
      <c r="D40" s="34"/>
      <c r="E40" s="35"/>
      <c r="G40" s="36"/>
      <c r="H40" s="36"/>
      <c r="I40" s="37"/>
      <c r="J40" s="38"/>
      <c r="K40" s="63"/>
      <c r="L40" s="63"/>
      <c r="M40" s="64"/>
    </row>
    <row r="41" spans="1:13" s="30" customFormat="1" ht="12.75" customHeight="1" x14ac:dyDescent="0.2">
      <c r="A41" s="80" t="s">
        <v>124</v>
      </c>
      <c r="B41" s="81"/>
      <c r="C41" s="81"/>
      <c r="D41" s="82"/>
      <c r="E41" s="62"/>
      <c r="F41" s="40"/>
      <c r="G41" s="41"/>
      <c r="H41" s="41"/>
      <c r="I41" s="41"/>
      <c r="J41" s="42"/>
      <c r="K41" s="43"/>
      <c r="L41" s="43"/>
      <c r="M41" s="64"/>
    </row>
    <row r="42" spans="1:13" s="30" customFormat="1" ht="12.75" customHeight="1" x14ac:dyDescent="0.2">
      <c r="A42" s="48">
        <v>1</v>
      </c>
      <c r="B42" s="48" t="s">
        <v>81</v>
      </c>
      <c r="C42" s="49">
        <v>5049524</v>
      </c>
      <c r="D42" s="44" t="s">
        <v>82</v>
      </c>
      <c r="E42" s="44"/>
      <c r="F42" s="53"/>
      <c r="G42" s="45" t="s">
        <v>22</v>
      </c>
      <c r="H42" s="46" t="s">
        <v>18</v>
      </c>
      <c r="I42" s="47">
        <v>20</v>
      </c>
      <c r="J42" s="7"/>
      <c r="K42" s="1"/>
      <c r="L42" s="29">
        <f t="shared" ref="L42" si="6">ROUND((K42*J42/100)+J42,4)</f>
        <v>0</v>
      </c>
      <c r="M42" s="29">
        <f>L42*I42</f>
        <v>0</v>
      </c>
    </row>
    <row r="43" spans="1:13" s="30" customFormat="1" ht="12.75" customHeight="1" x14ac:dyDescent="0.2">
      <c r="A43" s="31"/>
      <c r="B43" s="32"/>
      <c r="C43" s="33"/>
      <c r="D43" s="34"/>
      <c r="E43" s="35"/>
      <c r="G43" s="36"/>
      <c r="H43" s="36"/>
      <c r="I43" s="37"/>
      <c r="J43" s="38"/>
      <c r="K43" s="83" t="s">
        <v>19</v>
      </c>
      <c r="L43" s="84"/>
      <c r="M43" s="39">
        <f>SUM(M42)</f>
        <v>0</v>
      </c>
    </row>
    <row r="44" spans="1:13" s="30" customFormat="1" ht="12.75" customHeight="1" x14ac:dyDescent="0.2">
      <c r="A44" s="31"/>
      <c r="B44" s="32"/>
      <c r="C44" s="33"/>
      <c r="D44" s="34"/>
      <c r="E44" s="35"/>
      <c r="G44" s="36"/>
      <c r="H44" s="36"/>
      <c r="I44" s="37"/>
      <c r="J44" s="38"/>
      <c r="K44" s="63"/>
      <c r="L44" s="63"/>
      <c r="M44" s="64"/>
    </row>
    <row r="45" spans="1:13" s="30" customFormat="1" ht="12.75" customHeight="1" x14ac:dyDescent="0.2">
      <c r="A45" s="80" t="s">
        <v>125</v>
      </c>
      <c r="B45" s="81"/>
      <c r="C45" s="81"/>
      <c r="D45" s="82"/>
      <c r="E45" s="62"/>
      <c r="F45" s="40"/>
      <c r="G45" s="41"/>
      <c r="H45" s="41"/>
      <c r="I45" s="41"/>
      <c r="J45" s="42"/>
      <c r="K45" s="43"/>
      <c r="L45" s="43"/>
      <c r="M45" s="64"/>
    </row>
    <row r="46" spans="1:13" s="30" customFormat="1" ht="12.75" customHeight="1" x14ac:dyDescent="0.2">
      <c r="A46" s="48">
        <v>1</v>
      </c>
      <c r="B46" s="48" t="s">
        <v>83</v>
      </c>
      <c r="C46" s="49" t="s">
        <v>84</v>
      </c>
      <c r="D46" s="44" t="s">
        <v>85</v>
      </c>
      <c r="E46" s="44"/>
      <c r="F46" s="68"/>
      <c r="G46" s="46" t="s">
        <v>69</v>
      </c>
      <c r="H46" s="46" t="s">
        <v>18</v>
      </c>
      <c r="I46" s="61">
        <v>1</v>
      </c>
      <c r="J46" s="7"/>
      <c r="K46" s="1"/>
      <c r="L46" s="29">
        <f t="shared" ref="L46" si="7">ROUND((K46*J46/100)+J46,4)</f>
        <v>0</v>
      </c>
      <c r="M46" s="29">
        <f>L46*I46</f>
        <v>0</v>
      </c>
    </row>
    <row r="47" spans="1:13" s="30" customFormat="1" ht="12.75" customHeight="1" x14ac:dyDescent="0.2">
      <c r="A47" s="31"/>
      <c r="B47" s="32"/>
      <c r="C47" s="33"/>
      <c r="D47" s="34"/>
      <c r="E47" s="35"/>
      <c r="G47" s="36"/>
      <c r="H47" s="36"/>
      <c r="I47" s="37"/>
      <c r="J47" s="38"/>
      <c r="K47" s="83" t="s">
        <v>19</v>
      </c>
      <c r="L47" s="84"/>
      <c r="M47" s="39">
        <f>SUM(M46)</f>
        <v>0</v>
      </c>
    </row>
    <row r="48" spans="1:13" s="30" customFormat="1" ht="12.75" customHeight="1" x14ac:dyDescent="0.2">
      <c r="A48" s="31"/>
      <c r="B48" s="32"/>
      <c r="C48" s="33"/>
      <c r="D48" s="34"/>
      <c r="E48" s="35"/>
      <c r="G48" s="36"/>
      <c r="H48" s="36"/>
      <c r="I48" s="37"/>
      <c r="J48" s="38"/>
      <c r="K48" s="63"/>
      <c r="L48" s="63"/>
      <c r="M48" s="64"/>
    </row>
    <row r="49" spans="1:13" s="30" customFormat="1" ht="12.75" customHeight="1" x14ac:dyDescent="0.2">
      <c r="A49" s="80" t="s">
        <v>126</v>
      </c>
      <c r="B49" s="81"/>
      <c r="C49" s="81"/>
      <c r="D49" s="82"/>
      <c r="E49" s="62"/>
      <c r="F49" s="40"/>
      <c r="G49" s="41"/>
      <c r="H49" s="41"/>
      <c r="I49" s="41"/>
      <c r="J49" s="42"/>
      <c r="K49" s="43"/>
      <c r="L49" s="43"/>
      <c r="M49" s="64"/>
    </row>
    <row r="50" spans="1:13" s="30" customFormat="1" ht="12.75" customHeight="1" x14ac:dyDescent="0.2">
      <c r="A50" s="48">
        <v>1</v>
      </c>
      <c r="B50" s="48" t="s">
        <v>86</v>
      </c>
      <c r="C50" s="49">
        <v>47014</v>
      </c>
      <c r="D50" s="44" t="s">
        <v>87</v>
      </c>
      <c r="E50" s="44"/>
      <c r="F50" s="68"/>
      <c r="G50" s="46" t="s">
        <v>77</v>
      </c>
      <c r="H50" s="46" t="s">
        <v>18</v>
      </c>
      <c r="I50" s="61">
        <v>1</v>
      </c>
      <c r="J50" s="7"/>
      <c r="K50" s="1"/>
      <c r="L50" s="29">
        <f t="shared" ref="L50:L51" si="8">ROUND((K50*J50/100)+J50,4)</f>
        <v>0</v>
      </c>
      <c r="M50" s="29">
        <f>L50*I50</f>
        <v>0</v>
      </c>
    </row>
    <row r="51" spans="1:13" s="30" customFormat="1" ht="12.75" customHeight="1" x14ac:dyDescent="0.2">
      <c r="A51" s="48">
        <v>2</v>
      </c>
      <c r="B51" s="48" t="s">
        <v>86</v>
      </c>
      <c r="C51" s="49">
        <v>27106</v>
      </c>
      <c r="D51" s="44" t="s">
        <v>88</v>
      </c>
      <c r="E51" s="44"/>
      <c r="F51" s="68"/>
      <c r="G51" s="67">
        <v>1</v>
      </c>
      <c r="H51" s="46" t="s">
        <v>20</v>
      </c>
      <c r="I51" s="61">
        <v>1</v>
      </c>
      <c r="J51" s="7"/>
      <c r="K51" s="1"/>
      <c r="L51" s="29">
        <f t="shared" si="8"/>
        <v>0</v>
      </c>
      <c r="M51" s="29">
        <f>L51*I51</f>
        <v>0</v>
      </c>
    </row>
    <row r="52" spans="1:13" s="30" customFormat="1" ht="12.75" customHeight="1" x14ac:dyDescent="0.2">
      <c r="A52" s="31"/>
      <c r="B52" s="32"/>
      <c r="C52" s="33"/>
      <c r="D52" s="34"/>
      <c r="E52" s="35"/>
      <c r="G52" s="36"/>
      <c r="H52" s="36"/>
      <c r="I52" s="37"/>
      <c r="J52" s="38"/>
      <c r="K52" s="85" t="s">
        <v>19</v>
      </c>
      <c r="L52" s="86"/>
      <c r="M52" s="39">
        <f>SUM(M50:M51)</f>
        <v>0</v>
      </c>
    </row>
    <row r="53" spans="1:13" s="30" customFormat="1" ht="12.75" customHeight="1" x14ac:dyDescent="0.2">
      <c r="A53" s="31"/>
      <c r="B53" s="32"/>
      <c r="C53" s="33"/>
      <c r="D53" s="34"/>
      <c r="E53" s="35"/>
      <c r="G53" s="36"/>
      <c r="H53" s="36"/>
      <c r="I53" s="37"/>
      <c r="J53" s="38"/>
      <c r="K53" s="63"/>
      <c r="L53" s="63"/>
      <c r="M53" s="64"/>
    </row>
    <row r="54" spans="1:13" s="30" customFormat="1" ht="12.75" customHeight="1" x14ac:dyDescent="0.2">
      <c r="A54" s="80" t="s">
        <v>127</v>
      </c>
      <c r="B54" s="81"/>
      <c r="C54" s="81"/>
      <c r="D54" s="82"/>
      <c r="E54" s="62"/>
      <c r="F54" s="40"/>
      <c r="G54" s="41"/>
      <c r="H54" s="41"/>
      <c r="I54" s="41"/>
      <c r="J54" s="42"/>
      <c r="K54" s="43"/>
      <c r="L54" s="43"/>
      <c r="M54" s="64"/>
    </row>
    <row r="55" spans="1:13" s="30" customFormat="1" ht="12.75" customHeight="1" x14ac:dyDescent="0.2">
      <c r="A55" s="48">
        <v>1</v>
      </c>
      <c r="B55" s="50" t="s">
        <v>89</v>
      </c>
      <c r="C55" s="51" t="s">
        <v>90</v>
      </c>
      <c r="D55" s="52" t="s">
        <v>91</v>
      </c>
      <c r="E55" s="52"/>
      <c r="F55" s="53"/>
      <c r="G55" s="54" t="s">
        <v>17</v>
      </c>
      <c r="H55" s="46" t="s">
        <v>18</v>
      </c>
      <c r="I55" s="56">
        <v>10</v>
      </c>
      <c r="J55" s="7"/>
      <c r="K55" s="1"/>
      <c r="L55" s="29">
        <f t="shared" ref="L55" si="9">ROUND((K55*J55/100)+J55,4)</f>
        <v>0</v>
      </c>
      <c r="M55" s="29">
        <f>L55*I55</f>
        <v>0</v>
      </c>
    </row>
    <row r="56" spans="1:13" s="30" customFormat="1" ht="12.75" customHeight="1" x14ac:dyDescent="0.2">
      <c r="A56" s="31"/>
      <c r="B56" s="32"/>
      <c r="C56" s="33"/>
      <c r="D56" s="34"/>
      <c r="E56" s="35"/>
      <c r="G56" s="36"/>
      <c r="H56" s="36"/>
      <c r="I56" s="37"/>
      <c r="J56" s="38"/>
      <c r="K56" s="83" t="s">
        <v>19</v>
      </c>
      <c r="L56" s="84"/>
      <c r="M56" s="39">
        <f>SUM(M55)</f>
        <v>0</v>
      </c>
    </row>
    <row r="57" spans="1:13" s="30" customFormat="1" ht="12.75" customHeight="1" x14ac:dyDescent="0.2">
      <c r="A57" s="31"/>
      <c r="B57" s="32"/>
      <c r="C57" s="33"/>
      <c r="D57" s="34"/>
      <c r="E57" s="35"/>
      <c r="G57" s="36"/>
      <c r="H57" s="36"/>
      <c r="I57" s="37"/>
      <c r="J57" s="38"/>
      <c r="K57" s="63"/>
      <c r="L57" s="63"/>
      <c r="M57" s="64"/>
    </row>
    <row r="58" spans="1:13" s="30" customFormat="1" ht="12.75" customHeight="1" x14ac:dyDescent="0.2">
      <c r="A58" s="80" t="s">
        <v>128</v>
      </c>
      <c r="B58" s="81"/>
      <c r="C58" s="81"/>
      <c r="D58" s="82"/>
      <c r="E58" s="62"/>
      <c r="F58" s="40"/>
      <c r="G58" s="41"/>
      <c r="H58" s="41"/>
      <c r="I58" s="41"/>
      <c r="J58" s="42"/>
      <c r="K58" s="43"/>
      <c r="L58" s="43"/>
      <c r="M58" s="64"/>
    </row>
    <row r="59" spans="1:13" s="30" customFormat="1" ht="12.75" customHeight="1" x14ac:dyDescent="0.2">
      <c r="A59" s="48">
        <v>1</v>
      </c>
      <c r="B59" s="48" t="s">
        <v>92</v>
      </c>
      <c r="C59" s="49" t="s">
        <v>93</v>
      </c>
      <c r="D59" s="44" t="s">
        <v>94</v>
      </c>
      <c r="E59" s="44" t="s">
        <v>95</v>
      </c>
      <c r="F59" s="2"/>
      <c r="G59" s="45" t="s">
        <v>23</v>
      </c>
      <c r="H59" s="46" t="s">
        <v>18</v>
      </c>
      <c r="I59" s="47">
        <v>1</v>
      </c>
      <c r="J59" s="7"/>
      <c r="K59" s="1"/>
      <c r="L59" s="29">
        <f t="shared" ref="L59" si="10">ROUND((K59*J59/100)+J59,4)</f>
        <v>0</v>
      </c>
      <c r="M59" s="29">
        <f>L59*I59</f>
        <v>0</v>
      </c>
    </row>
    <row r="60" spans="1:13" s="30" customFormat="1" ht="12.75" customHeight="1" x14ac:dyDescent="0.2">
      <c r="A60" s="31"/>
      <c r="B60" s="32"/>
      <c r="C60" s="33"/>
      <c r="D60" s="34"/>
      <c r="E60" s="35"/>
      <c r="G60" s="36"/>
      <c r="H60" s="36"/>
      <c r="I60" s="37"/>
      <c r="J60" s="38"/>
      <c r="K60" s="83" t="s">
        <v>19</v>
      </c>
      <c r="L60" s="84"/>
      <c r="M60" s="39">
        <f>SUM(M59)</f>
        <v>0</v>
      </c>
    </row>
    <row r="61" spans="1:13" s="30" customFormat="1" ht="12.75" customHeight="1" x14ac:dyDescent="0.2">
      <c r="A61" s="31"/>
      <c r="B61" s="32"/>
      <c r="C61" s="33"/>
      <c r="D61" s="34"/>
      <c r="E61" s="35"/>
      <c r="G61" s="36"/>
      <c r="H61" s="36"/>
      <c r="I61" s="37"/>
      <c r="J61" s="38"/>
      <c r="K61" s="63"/>
      <c r="L61" s="63"/>
      <c r="M61" s="64"/>
    </row>
    <row r="62" spans="1:13" s="30" customFormat="1" ht="12.75" customHeight="1" x14ac:dyDescent="0.2">
      <c r="A62" s="80" t="s">
        <v>129</v>
      </c>
      <c r="B62" s="81"/>
      <c r="C62" s="81"/>
      <c r="D62" s="82"/>
      <c r="E62" s="62"/>
      <c r="F62" s="40"/>
      <c r="G62" s="41"/>
      <c r="H62" s="41"/>
      <c r="I62" s="41"/>
      <c r="J62" s="42"/>
      <c r="K62" s="43"/>
      <c r="L62" s="43"/>
      <c r="M62" s="64"/>
    </row>
    <row r="63" spans="1:13" s="30" customFormat="1" ht="12.75" customHeight="1" x14ac:dyDescent="0.2">
      <c r="A63" s="48">
        <v>1</v>
      </c>
      <c r="B63" s="48" t="s">
        <v>96</v>
      </c>
      <c r="C63" s="49" t="s">
        <v>97</v>
      </c>
      <c r="D63" s="44" t="s">
        <v>98</v>
      </c>
      <c r="E63" s="44"/>
      <c r="F63" s="68"/>
      <c r="G63" s="46" t="s">
        <v>60</v>
      </c>
      <c r="H63" s="46" t="s">
        <v>20</v>
      </c>
      <c r="I63" s="61">
        <v>3</v>
      </c>
      <c r="J63" s="7"/>
      <c r="K63" s="1"/>
      <c r="L63" s="29">
        <f t="shared" ref="L63" si="11">ROUND((K63*J63/100)+J63,4)</f>
        <v>0</v>
      </c>
      <c r="M63" s="29">
        <f>L63*I63</f>
        <v>0</v>
      </c>
    </row>
    <row r="64" spans="1:13" s="30" customFormat="1" ht="12.75" customHeight="1" x14ac:dyDescent="0.2">
      <c r="A64" s="31"/>
      <c r="B64" s="32"/>
      <c r="C64" s="33"/>
      <c r="D64" s="34"/>
      <c r="E64" s="35"/>
      <c r="G64" s="36"/>
      <c r="H64" s="36"/>
      <c r="I64" s="37"/>
      <c r="J64" s="38"/>
      <c r="K64" s="83" t="s">
        <v>19</v>
      </c>
      <c r="L64" s="84"/>
      <c r="M64" s="39">
        <f>SUM(M63)</f>
        <v>0</v>
      </c>
    </row>
    <row r="65" spans="1:13" s="30" customFormat="1" ht="12.75" customHeight="1" x14ac:dyDescent="0.2">
      <c r="A65" s="31"/>
      <c r="B65" s="32"/>
      <c r="C65" s="33"/>
      <c r="D65" s="34"/>
      <c r="E65" s="35"/>
      <c r="G65" s="36"/>
      <c r="H65" s="36"/>
      <c r="I65" s="37"/>
      <c r="J65" s="38"/>
      <c r="K65" s="63"/>
      <c r="L65" s="63"/>
      <c r="M65" s="64"/>
    </row>
    <row r="66" spans="1:13" s="30" customFormat="1" ht="12.75" x14ac:dyDescent="0.2">
      <c r="A66" s="80" t="s">
        <v>130</v>
      </c>
      <c r="B66" s="81"/>
      <c r="C66" s="81"/>
      <c r="D66" s="82"/>
      <c r="E66" s="62"/>
      <c r="F66" s="40"/>
      <c r="G66" s="41"/>
      <c r="H66" s="41"/>
      <c r="I66" s="41"/>
      <c r="J66" s="42"/>
      <c r="K66" s="43"/>
      <c r="L66" s="43"/>
      <c r="M66" s="64"/>
    </row>
    <row r="67" spans="1:13" s="30" customFormat="1" ht="12.75" x14ac:dyDescent="0.2">
      <c r="A67" s="48">
        <v>1</v>
      </c>
      <c r="B67" s="48" t="s">
        <v>102</v>
      </c>
      <c r="C67" s="49">
        <v>984366</v>
      </c>
      <c r="D67" s="44" t="s">
        <v>103</v>
      </c>
      <c r="E67" s="73" t="s">
        <v>104</v>
      </c>
      <c r="F67" s="68"/>
      <c r="G67" s="46" t="s">
        <v>105</v>
      </c>
      <c r="H67" s="46" t="s">
        <v>20</v>
      </c>
      <c r="I67" s="61">
        <v>2</v>
      </c>
      <c r="J67" s="7"/>
      <c r="K67" s="1"/>
      <c r="L67" s="29">
        <f t="shared" ref="L67:L77" si="12">ROUND((K67*J67/100)+J67,4)</f>
        <v>0</v>
      </c>
      <c r="M67" s="29">
        <f t="shared" ref="M67:M75" si="13">L67*I67</f>
        <v>0</v>
      </c>
    </row>
    <row r="68" spans="1:13" s="30" customFormat="1" ht="12.75" x14ac:dyDescent="0.2">
      <c r="A68" s="48">
        <v>2</v>
      </c>
      <c r="B68" s="48" t="s">
        <v>102</v>
      </c>
      <c r="C68" s="49">
        <v>984368</v>
      </c>
      <c r="D68" s="44" t="s">
        <v>106</v>
      </c>
      <c r="E68" s="73" t="s">
        <v>104</v>
      </c>
      <c r="F68" s="68"/>
      <c r="G68" s="46" t="s">
        <v>105</v>
      </c>
      <c r="H68" s="46" t="s">
        <v>20</v>
      </c>
      <c r="I68" s="61">
        <v>2</v>
      </c>
      <c r="J68" s="7"/>
      <c r="K68" s="1"/>
      <c r="L68" s="29">
        <f t="shared" si="12"/>
        <v>0</v>
      </c>
      <c r="M68" s="29">
        <f t="shared" si="13"/>
        <v>0</v>
      </c>
    </row>
    <row r="69" spans="1:13" s="30" customFormat="1" ht="12.75" x14ac:dyDescent="0.2">
      <c r="A69" s="48">
        <v>3</v>
      </c>
      <c r="B69" s="48" t="s">
        <v>102</v>
      </c>
      <c r="C69" s="49">
        <v>984350</v>
      </c>
      <c r="D69" s="44" t="s">
        <v>107</v>
      </c>
      <c r="E69" s="73" t="s">
        <v>104</v>
      </c>
      <c r="F69" s="68"/>
      <c r="G69" s="46" t="s">
        <v>105</v>
      </c>
      <c r="H69" s="46" t="s">
        <v>20</v>
      </c>
      <c r="I69" s="61">
        <v>2</v>
      </c>
      <c r="J69" s="7"/>
      <c r="K69" s="1"/>
      <c r="L69" s="29">
        <f t="shared" si="12"/>
        <v>0</v>
      </c>
      <c r="M69" s="29">
        <f t="shared" si="13"/>
        <v>0</v>
      </c>
    </row>
    <row r="70" spans="1:13" s="30" customFormat="1" ht="12.75" x14ac:dyDescent="0.2">
      <c r="A70" s="48">
        <v>4</v>
      </c>
      <c r="B70" s="48" t="s">
        <v>102</v>
      </c>
      <c r="C70" s="49">
        <v>984351</v>
      </c>
      <c r="D70" s="44" t="s">
        <v>108</v>
      </c>
      <c r="E70" s="73" t="s">
        <v>104</v>
      </c>
      <c r="F70" s="68"/>
      <c r="G70" s="46" t="s">
        <v>105</v>
      </c>
      <c r="H70" s="46" t="s">
        <v>20</v>
      </c>
      <c r="I70" s="61">
        <v>2</v>
      </c>
      <c r="J70" s="7"/>
      <c r="K70" s="1"/>
      <c r="L70" s="29">
        <f t="shared" si="12"/>
        <v>0</v>
      </c>
      <c r="M70" s="29">
        <f t="shared" si="13"/>
        <v>0</v>
      </c>
    </row>
    <row r="71" spans="1:13" s="30" customFormat="1" ht="12.75" x14ac:dyDescent="0.2">
      <c r="A71" s="48">
        <v>5</v>
      </c>
      <c r="B71" s="48" t="s">
        <v>102</v>
      </c>
      <c r="C71" s="49">
        <v>984362</v>
      </c>
      <c r="D71" s="44" t="s">
        <v>109</v>
      </c>
      <c r="E71" s="73" t="s">
        <v>104</v>
      </c>
      <c r="F71" s="68"/>
      <c r="G71" s="46" t="s">
        <v>105</v>
      </c>
      <c r="H71" s="46" t="s">
        <v>20</v>
      </c>
      <c r="I71" s="61">
        <v>1</v>
      </c>
      <c r="J71" s="7"/>
      <c r="K71" s="1"/>
      <c r="L71" s="29">
        <f t="shared" si="12"/>
        <v>0</v>
      </c>
      <c r="M71" s="29">
        <f t="shared" si="13"/>
        <v>0</v>
      </c>
    </row>
    <row r="72" spans="1:13" s="30" customFormat="1" ht="12.75" x14ac:dyDescent="0.2">
      <c r="A72" s="48">
        <v>6</v>
      </c>
      <c r="B72" s="48" t="s">
        <v>102</v>
      </c>
      <c r="C72" s="49">
        <v>984363</v>
      </c>
      <c r="D72" s="44" t="s">
        <v>110</v>
      </c>
      <c r="E72" s="73" t="s">
        <v>104</v>
      </c>
      <c r="F72" s="68"/>
      <c r="G72" s="46" t="s">
        <v>105</v>
      </c>
      <c r="H72" s="46" t="s">
        <v>20</v>
      </c>
      <c r="I72" s="61">
        <v>1</v>
      </c>
      <c r="J72" s="7"/>
      <c r="K72" s="1"/>
      <c r="L72" s="29">
        <f t="shared" si="12"/>
        <v>0</v>
      </c>
      <c r="M72" s="29">
        <f t="shared" si="13"/>
        <v>0</v>
      </c>
    </row>
    <row r="73" spans="1:13" s="30" customFormat="1" ht="12.75" x14ac:dyDescent="0.2">
      <c r="A73" s="48">
        <v>7</v>
      </c>
      <c r="B73" s="48" t="s">
        <v>102</v>
      </c>
      <c r="C73" s="49">
        <v>984371</v>
      </c>
      <c r="D73" s="44" t="s">
        <v>111</v>
      </c>
      <c r="E73" s="73" t="s">
        <v>104</v>
      </c>
      <c r="F73" s="68"/>
      <c r="G73" s="46" t="s">
        <v>105</v>
      </c>
      <c r="H73" s="46" t="s">
        <v>20</v>
      </c>
      <c r="I73" s="61">
        <v>1</v>
      </c>
      <c r="J73" s="7"/>
      <c r="K73" s="1"/>
      <c r="L73" s="29">
        <f t="shared" si="12"/>
        <v>0</v>
      </c>
      <c r="M73" s="29">
        <f t="shared" si="13"/>
        <v>0</v>
      </c>
    </row>
    <row r="74" spans="1:13" s="30" customFormat="1" x14ac:dyDescent="0.25">
      <c r="A74" s="48">
        <v>8</v>
      </c>
      <c r="B74" s="48" t="s">
        <v>102</v>
      </c>
      <c r="C74" s="49">
        <v>986540</v>
      </c>
      <c r="D74" s="44" t="s">
        <v>112</v>
      </c>
      <c r="E74" s="44" t="s">
        <v>104</v>
      </c>
      <c r="F74" s="74"/>
      <c r="G74" s="45" t="s">
        <v>113</v>
      </c>
      <c r="H74" s="46" t="s">
        <v>18</v>
      </c>
      <c r="I74" s="47">
        <v>1</v>
      </c>
      <c r="J74" s="7"/>
      <c r="K74" s="1"/>
      <c r="L74" s="29">
        <f t="shared" si="12"/>
        <v>0</v>
      </c>
      <c r="M74" s="29">
        <f t="shared" si="13"/>
        <v>0</v>
      </c>
    </row>
    <row r="75" spans="1:13" s="30" customFormat="1" x14ac:dyDescent="0.25">
      <c r="A75" s="48">
        <v>9</v>
      </c>
      <c r="B75" s="48" t="s">
        <v>102</v>
      </c>
      <c r="C75" s="49">
        <v>989221</v>
      </c>
      <c r="D75" s="44" t="s">
        <v>114</v>
      </c>
      <c r="E75" s="44" t="s">
        <v>104</v>
      </c>
      <c r="F75" s="74"/>
      <c r="G75" s="45" t="s">
        <v>23</v>
      </c>
      <c r="H75" s="46" t="s">
        <v>18</v>
      </c>
      <c r="I75" s="47">
        <v>2</v>
      </c>
      <c r="J75" s="7"/>
      <c r="K75" s="1"/>
      <c r="L75" s="29">
        <f t="shared" si="12"/>
        <v>0</v>
      </c>
      <c r="M75" s="29">
        <f t="shared" si="13"/>
        <v>0</v>
      </c>
    </row>
    <row r="76" spans="1:13" s="30" customFormat="1" ht="12.75" x14ac:dyDescent="0.2">
      <c r="A76" s="48">
        <v>10</v>
      </c>
      <c r="B76" s="48" t="s">
        <v>102</v>
      </c>
      <c r="C76" s="51">
        <v>10471294</v>
      </c>
      <c r="D76" s="52" t="s">
        <v>99</v>
      </c>
      <c r="E76" s="52"/>
      <c r="F76" s="68"/>
      <c r="G76" s="55" t="s">
        <v>72</v>
      </c>
      <c r="H76" s="46" t="s">
        <v>20</v>
      </c>
      <c r="I76" s="72">
        <v>1</v>
      </c>
      <c r="J76" s="7"/>
      <c r="K76" s="1"/>
      <c r="L76" s="29">
        <f t="shared" si="12"/>
        <v>0</v>
      </c>
      <c r="M76" s="29">
        <f>L76*I76</f>
        <v>0</v>
      </c>
    </row>
    <row r="77" spans="1:13" s="30" customFormat="1" ht="12.75" x14ac:dyDescent="0.2">
      <c r="A77" s="48">
        <v>11</v>
      </c>
      <c r="B77" s="48" t="s">
        <v>102</v>
      </c>
      <c r="C77" s="51">
        <v>225</v>
      </c>
      <c r="D77" s="52" t="s">
        <v>100</v>
      </c>
      <c r="E77" s="44" t="s">
        <v>101</v>
      </c>
      <c r="F77" s="5"/>
      <c r="G77" s="54">
        <v>500</v>
      </c>
      <c r="H77" s="46" t="s">
        <v>18</v>
      </c>
      <c r="I77" s="56">
        <v>1</v>
      </c>
      <c r="J77" s="7"/>
      <c r="K77" s="1"/>
      <c r="L77" s="29">
        <f t="shared" si="12"/>
        <v>0</v>
      </c>
      <c r="M77" s="29">
        <f>L77*I77</f>
        <v>0</v>
      </c>
    </row>
    <row r="78" spans="1:13" s="30" customFormat="1" ht="12.75" x14ac:dyDescent="0.2">
      <c r="A78" s="31"/>
      <c r="B78" s="32"/>
      <c r="C78" s="33"/>
      <c r="D78" s="34"/>
      <c r="E78" s="35"/>
      <c r="G78" s="36"/>
      <c r="H78" s="36"/>
      <c r="I78" s="37"/>
      <c r="J78" s="38"/>
      <c r="K78" s="83" t="s">
        <v>19</v>
      </c>
      <c r="L78" s="84"/>
      <c r="M78" s="39">
        <f>SUM(M67:M77)</f>
        <v>0</v>
      </c>
    </row>
    <row r="79" spans="1:13" s="30" customFormat="1" ht="12.75" x14ac:dyDescent="0.2">
      <c r="A79" s="31"/>
      <c r="B79" s="32"/>
      <c r="C79" s="33"/>
      <c r="D79" s="34"/>
      <c r="E79" s="35"/>
      <c r="G79" s="36"/>
      <c r="H79" s="36"/>
      <c r="I79" s="37"/>
      <c r="J79" s="38"/>
      <c r="K79" s="63"/>
      <c r="L79" s="63"/>
      <c r="M79" s="64"/>
    </row>
    <row r="80" spans="1:13" x14ac:dyDescent="0.25">
      <c r="A80" s="75" t="s">
        <v>115</v>
      </c>
    </row>
    <row r="81" spans="1:5" x14ac:dyDescent="0.25">
      <c r="A81" s="75" t="s">
        <v>116</v>
      </c>
    </row>
    <row r="83" spans="1:5" x14ac:dyDescent="0.25">
      <c r="A83" s="78" t="s">
        <v>117</v>
      </c>
      <c r="B83" s="78"/>
      <c r="C83" s="78"/>
      <c r="D83" s="78"/>
      <c r="E83" s="78"/>
    </row>
    <row r="84" spans="1:5" x14ac:dyDescent="0.25">
      <c r="A84" s="79" t="s">
        <v>118</v>
      </c>
      <c r="B84" s="79"/>
      <c r="C84" s="79"/>
      <c r="D84" s="79"/>
      <c r="E84" s="79"/>
    </row>
  </sheetData>
  <sheetProtection algorithmName="SHA-512" hashValue="IKK2UlEsJ8W+gk2/UPbBhiHCTEAxKZOsgU2b+hgomAG1ccvHmsQwBn3NU3H53ciWLUnS875l8PCP1/iHQ1qvPA==" saltValue="I6L2pVnk4vtkhZ5f6Yl5nA==" spinCount="100000" sheet="1" objects="1" scenarios="1"/>
  <mergeCells count="28">
    <mergeCell ref="A4:B4"/>
    <mergeCell ref="C4:D4"/>
    <mergeCell ref="A29:D29"/>
    <mergeCell ref="K31:L31"/>
    <mergeCell ref="A7:D7"/>
    <mergeCell ref="K13:L13"/>
    <mergeCell ref="A15:D15"/>
    <mergeCell ref="K27:L27"/>
    <mergeCell ref="K52:L52"/>
    <mergeCell ref="K39:L39"/>
    <mergeCell ref="A33:D33"/>
    <mergeCell ref="K35:L35"/>
    <mergeCell ref="A37:D37"/>
    <mergeCell ref="A41:D41"/>
    <mergeCell ref="K43:L43"/>
    <mergeCell ref="A45:D45"/>
    <mergeCell ref="K47:L47"/>
    <mergeCell ref="A49:D49"/>
    <mergeCell ref="A54:D54"/>
    <mergeCell ref="K56:L56"/>
    <mergeCell ref="A58:D58"/>
    <mergeCell ref="K60:L60"/>
    <mergeCell ref="A62:D62"/>
    <mergeCell ref="A83:E83"/>
    <mergeCell ref="A84:E84"/>
    <mergeCell ref="A66:D66"/>
    <mergeCell ref="K78:L78"/>
    <mergeCell ref="K64:L64"/>
  </mergeCells>
  <conditionalFormatting sqref="C13:C14">
    <cfRule type="duplicateValues" dxfId="11" priority="25"/>
  </conditionalFormatting>
  <conditionalFormatting sqref="C81:C82 C1:C3 C30 C16:C26 C8:C12 C5:C6 C85:C1048576">
    <cfRule type="duplicateValues" dxfId="10" priority="26"/>
  </conditionalFormatting>
  <conditionalFormatting sqref="C35">
    <cfRule type="duplicateValues" dxfId="9" priority="18"/>
  </conditionalFormatting>
  <conditionalFormatting sqref="C44 C39:C40 C48 C52:C53">
    <cfRule type="duplicateValues" dxfId="8" priority="16"/>
  </conditionalFormatting>
  <conditionalFormatting sqref="C43">
    <cfRule type="duplicateValues" dxfId="7" priority="14"/>
  </conditionalFormatting>
  <conditionalFormatting sqref="C47">
    <cfRule type="duplicateValues" dxfId="6" priority="13"/>
  </conditionalFormatting>
  <conditionalFormatting sqref="C61 C56:C57 C65">
    <cfRule type="duplicateValues" dxfId="5" priority="29"/>
  </conditionalFormatting>
  <conditionalFormatting sqref="C60">
    <cfRule type="duplicateValues" dxfId="4" priority="10"/>
  </conditionalFormatting>
  <conditionalFormatting sqref="C64">
    <cfRule type="duplicateValues" dxfId="3" priority="9"/>
  </conditionalFormatting>
  <conditionalFormatting sqref="C27:C28 C31:C32 C36">
    <cfRule type="duplicateValues" dxfId="2" priority="68"/>
  </conditionalFormatting>
  <conditionalFormatting sqref="C67:C77 C63 C59 C55 C50:C51 C46 C42 C38 C34">
    <cfRule type="duplicateValues" dxfId="1" priority="86"/>
  </conditionalFormatting>
  <conditionalFormatting sqref="C78:C79">
    <cfRule type="duplicateValues" dxfId="0" priority="93"/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Tabela za JN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Kaplan Novak, Ana</dc:creator>
  <cp:lastModifiedBy>Trdan, Gašper</cp:lastModifiedBy>
  <dcterms:created xsi:type="dcterms:W3CDTF">2023-09-21T10:43:17Z</dcterms:created>
  <dcterms:modified xsi:type="dcterms:W3CDTF">2024-01-19T05:53:19Z</dcterms:modified>
</cp:coreProperties>
</file>